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CCTP\LOTS\"/>
    </mc:Choice>
  </mc:AlternateContent>
  <bookViews>
    <workbookView xWindow="0" yWindow="0" windowWidth="28800" windowHeight="11010" tabRatio="500" activeTab="1"/>
  </bookViews>
  <sheets>
    <sheet name="Présentation MENUISERIES IN" sheetId="1" r:id="rId1"/>
    <sheet name="LOT 06 MENUISERIES INTERIEU" sheetId="9" r:id="rId2"/>
  </sheets>
  <definedNames>
    <definedName name="_xlnm.Print_Area" localSheetId="0">#NAME?</definedName>
    <definedName name="_xlnm.Print_Titles" localSheetId="1">'LOT 06 MENUISERIES INTERIEU'!$1:$9</definedName>
  </definedNames>
  <calcPr refMode="R1C1" fullCalcOnLoad="1" iterateCount="1"/>
</workbook>
</file>

<file path=xl/calcChain.xml><?xml version="1.0" encoding="utf-8"?>
<calcChain xmlns="http://schemas.openxmlformats.org/spreadsheetml/2006/main">
  <c i="9" l="1" r="M165"/>
  <c r="M154"/>
  <c r="M173"/>
  <c r="M140"/>
  <c r="M135"/>
  <c r="M170"/>
  <c r="M129"/>
  <c r="M127"/>
  <c r="M131"/>
  <c r="M106"/>
  <c r="M109"/>
  <c r="M84"/>
  <c r="M87"/>
  <c r="M52"/>
  <c r="M171"/>
  <c r="M32"/>
  <c r="M38"/>
  <c r="M24"/>
  <c r="M172"/>
  <c l="1" r="M174"/>
  <c r="M132"/>
  <c r="M29"/>
  <c r="M39"/>
</calcChain>
</file>

<file path=xl/sharedStrings.xml><?xml version="1.0" encoding="utf-8"?>
<sst xmlns="http://schemas.openxmlformats.org/spreadsheetml/2006/main">
  <si>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</si>
  <si>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</si>
  <si>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</si>
  <si>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</si>
  <si>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</si>
  <si>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</si>
  <si>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</si>
  <si>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</si>
  <si>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</si>
  <si>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</si>
  <si>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</si>
  <si>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</si>
  <si>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</si>
  <si>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</si>
  <si>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</si>
  <si>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</si>
  <si>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06 MENUISERIES INTERIEURES BOIS</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</si>
  <si>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</si>
  <si>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</si>
  <si>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</si>
  <si>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</si>
  <si>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</si>
  <si>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</si>
  <si>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</si>
  <si>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n°06. MENUISERIES INTERIEURES BOIS</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</si>
  <si>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</si>
  <si>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</si>
  <si>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</si>
  <si>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</si>
  <si>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</si>
  <si>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</si>
  <si>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</si>
  <si>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</si>
  <si>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</si>
  <si>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</si>
  <si>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</si>
  <si>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06</t>
  </si>
  <si>
    <t>MENUISERIES INTERIEURES BOIS</t>
  </si>
  <si>
    <t>06.1</t>
  </si>
  <si>
    <t>GENERALITES</t>
  </si>
  <si>
    <t>06.1.10</t>
  </si>
  <si>
    <t>PLANS ET ETUDES</t>
  </si>
  <si>
    <t xml:space="preserve">Dans les délais prévus aux pièces du marché, l’entreprise devra prévoir l’établissement et la diffusion des notes techniques et des plans  indiquant notamment :</t>
  </si>
  <si>
    <t>La composition et la provenance des matériaux mis en œuvre,</t>
  </si>
  <si>
    <t>Les PV de classement au feu des matériaux,</t>
  </si>
  <si>
    <t>Les avis techniques des produits connexes,</t>
  </si>
  <si>
    <t>Le mode opératoire de mise en œuvre des matériaux,</t>
  </si>
  <si>
    <t>Les réservations nécessaires,</t>
  </si>
  <si>
    <t xml:space="preserve">Les notes de calcul, les études et plans  d’exécution devront être fournis pour avis et accord préalable de l’Architecte-Maître d’œuvre et du contrôleur Technique avant exécution des ouvrages dans les conditions définies aux pièces générales.</t>
  </si>
  <si>
    <t>06.1.10.3</t>
  </si>
  <si>
    <t>DOSSIER DES OUVRAGES EXECUTES</t>
  </si>
  <si>
    <t>PM</t>
  </si>
  <si>
    <t xml:space="preserve">L'Entrepreneur devra fournir à l’Architecte-maître d’œuvre, au plus tard pour la date de réception des travaux, le Dossier des Ouvrages Exécutés complet et précis, en particulier : plans  de récolement conformes aux ouvrages exécutés établis par le titulaire, notices d’entretien des ouvrages, PV d’essais et réception par le Bureau de Contrôle de tous les ouvrages exécutés, constats d’évacuation des déchets.</t>
  </si>
  <si>
    <t>A défaut, le Maître d’Ouvrage appliquera les pénalités prévu à l’article du CCAP.</t>
  </si>
  <si>
    <t>Unité : PM</t>
  </si>
  <si>
    <t>Sous-Total HT de PLANS ET ETUDES</t>
  </si>
  <si>
    <t>06.1.11</t>
  </si>
  <si>
    <t>SPECIFICATIONS GENERALES D’EXECUTION</t>
  </si>
  <si>
    <t>06.1.11.2</t>
  </si>
  <si>
    <t>AMENAGEMENTS DE CHANTIER SELON PGCSPS</t>
  </si>
  <si>
    <t>ens</t>
  </si>
  <si>
    <t>L’entreprise titulaire du présent lot prévoira dans son offre les aménagements de chantier selon la définition indiquée dans le Plans Général de Coordination Sécurité et protection de la Santé (PGCSPS).</t>
  </si>
  <si>
    <t>D’autres sécurités pourront être exigées par le coordinateur de sécurité sans que les prix du marché soient changés.</t>
  </si>
  <si>
    <t>De plus, le règlement de sécurité contre les risques d'incendie et de panique sera obligatoirement respecté. L'Entreprise titulaire du présent lot ne pourra se prévaloir du manque de renseignements concernant ce règlement et devra l'appliquer dans tous ses travaux.</t>
  </si>
  <si>
    <t>Unité : Ens</t>
  </si>
  <si>
    <t>Sous-Total HT de SPECIFICATIONS GENERALES D’EXECUTION</t>
  </si>
  <si>
    <t>Sous-Total HT de GENERALITES</t>
  </si>
  <si>
    <t>06.2</t>
  </si>
  <si>
    <t>.DESCRIPTIFS DES TRAVAUX</t>
  </si>
  <si>
    <t>06.2.1</t>
  </si>
  <si>
    <t>EQUIPEMENTS DES PORTES</t>
  </si>
  <si>
    <t xml:space="preserve">Les différents types de ferrages à prévoir pour équiper les portes sont : </t>
  </si>
  <si>
    <t>Ferrage type 1 :</t>
  </si>
  <si>
    <t>2 paumelles de 130 + 1 déportée,</t>
  </si>
  <si>
    <t>1 ferme porte hydraulique en applique bras à glissière pour rappel automatique,</t>
  </si>
  <si>
    <t>Serrure mécanique à condamnation sur clef type VACHETTE par 1 point de fermeture rehaussée avec pêne dormant ½ tour à mortaiser sur ouvrant,</t>
  </si>
  <si>
    <t>Cylindre profilé européen sur organigramme,</t>
  </si>
  <si>
    <t>Bouton moleté de déverrouillage coté intérieur,</t>
  </si>
  <si>
    <t>Béquille double avec rosaces, plaque monobloc chrome VACHETTE suivant nuanciers fabricant,</t>
  </si>
  <si>
    <t>06.2.2</t>
  </si>
  <si>
    <t>BLOCS PORTES CHANTS DROITS BOIS 1V</t>
  </si>
  <si>
    <t>u</t>
  </si>
  <si>
    <t xml:space="preserve">Fourniture et pose de bloc porte type MALERBA 1V EI 30 ou techniquement équivalent, mises en place dans parois réalisée par le titulaire du lot 05 Plâtrerie – Isolation - Plafond - Peinture  ou dans maçonnerie réalisée par le titulaire du lot 01 DEMOLITION - TERRASSEMENT - GROS OEUVRE comprenant :</t>
  </si>
  <si>
    <t>Huisseries en bois exotique :</t>
  </si>
  <si>
    <t>Section mini 68x58mm avec joints intumescents</t>
  </si>
  <si>
    <t>Traverse d’écartement en partie basse,</t>
  </si>
  <si>
    <t>Finition prépeinte,</t>
  </si>
  <si>
    <t>Pièces, visseries et éléments d’adaptation et de fixation nécessaires suivant nature des parois,</t>
  </si>
  <si>
    <t>Epaisseur et profondeur suivant emplacement et nature des parois :</t>
  </si>
  <si>
    <t>Cloisons en plaques de plâtre type SAD 180</t>
  </si>
  <si>
    <t>Maçonnerie aggloméré creux,</t>
  </si>
  <si>
    <t>Porte âme pleine :</t>
  </si>
  <si>
    <t>Cadre bois exotique ou européen,</t>
  </si>
  <si>
    <t>Ame pleine composite ép.40mm, livré avec une protection pour la durée du chantier,</t>
  </si>
  <si>
    <t>2 parements en panneaux stratifiés (2 faces) en fibres de bois dur, teinte au choix de l’Architecte-maitre d’oeuvre sur nuanciers fabricant,</t>
  </si>
  <si>
    <t>Butées de sol en caoutchouc blanc,</t>
  </si>
  <si>
    <t xml:space="preserve">Serrure à condamnation intérieure, décondamnation extérieure à fente, </t>
  </si>
  <si>
    <t>Ferme porte hydraulique ECO TS61F avec bras à glissière pour rappel automatique fixé en applique sur vantail ouvrant et en feuillure sur dormant</t>
  </si>
  <si>
    <t>Détalonnage = 15mm ht</t>
  </si>
  <si>
    <t>Ferrage selon emplacement,</t>
  </si>
  <si>
    <t>Joint intumescent en périphérie de l'ouvrant,</t>
  </si>
  <si>
    <t>Dimensions indicatives (Tableaux) : 0,93 x 2,10 m ht</t>
  </si>
  <si>
    <t>Classement Feu : EI30 Cf 1/2h</t>
  </si>
  <si>
    <t>Unité : U</t>
  </si>
  <si>
    <t>Localisation</t>
  </si>
  <si>
    <t>Selon plan AVB, RdC Circulation 3, R+1 Comble (accès zone hors projet)</t>
  </si>
  <si>
    <t>06.2.3</t>
  </si>
  <si>
    <t>AMEUBLEMENT</t>
  </si>
  <si>
    <t>06.2.3.1</t>
  </si>
  <si>
    <t>PLAN DE TRAVAIL</t>
  </si>
  <si>
    <t>Fourniture et pose d’un plan horizontal compact HPL (Teinte au choix de l’architecte) ép 38mm compris toutes sujétions de finition, de fixation et d'exécution,</t>
  </si>
  <si>
    <t>NOTA : Les découpes pour plaque de cuisson, évier et robinetterie à encastrer seront effectuées par le titulaire du présent lot suivant gabarits fournis par le titulaire du lot 09 CHAUFFAGE – VENTILATION – PLOMBERIE – SANITAIRES.</t>
  </si>
  <si>
    <t>Unité : ml</t>
  </si>
  <si>
    <t>06.2.3.1.1</t>
  </si>
  <si>
    <t>6,20 (l) x 0,65 (p)</t>
  </si>
  <si>
    <t>Selon plans AVB, R+1 Salle de repos superviseur</t>
  </si>
  <si>
    <t>Sous-Total HT de PLAN DE TRAVAIL</t>
  </si>
  <si>
    <t>06.2.3.2</t>
  </si>
  <si>
    <t>MEUBLE DE CUISINE</t>
  </si>
  <si>
    <t>Fourniture et pose de panneaux en mélaminé (Teinte au choix de l’architecte) épaisseur 19mm de chez EGGER ou équivalent, comprenant :</t>
  </si>
  <si>
    <t>Chants plaqués stratifiés au choix sur catalogue,</t>
  </si>
  <si>
    <t>Jouées latérales,</t>
  </si>
  <si>
    <t xml:space="preserve">Caissons 4 tiroirs, </t>
  </si>
  <si>
    <t>Renforts verticaux intermédiaires,</t>
  </si>
  <si>
    <t>Une étagère intermédiaire,</t>
  </si>
  <si>
    <t>Socle bas,</t>
  </si>
  <si>
    <t xml:space="preserve">Fond de placard, </t>
  </si>
  <si>
    <t>Portes stratifiées ouvrant à la française (Teinte au choix de l’architecte) avec poignées invisibles,</t>
  </si>
  <si>
    <t>Meubles hauts selon plans ( Réservation hottes inclus)</t>
  </si>
  <si>
    <t>Compris intégration de spots encastrés en sous face de meuble haut,</t>
  </si>
  <si>
    <t>Compris réservation pour électroménagers intégrés (Lave-vaisselle, réfrigérateur, Lave-linge, Four, micro-onde)</t>
  </si>
  <si>
    <t xml:space="preserve">NOTA :  L’entreprise devra prévoir les portes d’habillages des électroménagers (Réfrigérateur, Lave-vaisselle),</t>
  </si>
  <si>
    <t>Profondeur indicative = 0,60 m.</t>
  </si>
  <si>
    <t>Selon plans AVB, Selon plans AVB, R+1 Salle de repos superviseur</t>
  </si>
  <si>
    <t>06.2.3.2.1</t>
  </si>
  <si>
    <t>Sous-Total HT de MEUBLE DE CUISINE</t>
  </si>
  <si>
    <t>06.2.3.3</t>
  </si>
  <si>
    <t>MEUBLE BAS</t>
  </si>
  <si>
    <t>Fabrication d'un meuble bas constitué de :</t>
  </si>
  <si>
    <t>- panneaux en mélaminé (Teinte au choix de l’architecte) épaisseur 19mm de chez EGGER ou équivalent, comprenant :</t>
  </si>
  <si>
    <t>Fond de placard,</t>
  </si>
  <si>
    <t>Compris réservation pour passage de câble électrique pour intégration de prise de courant en fond de meuble.</t>
  </si>
  <si>
    <t>- plan horizontal compact HPL (Teinte au choix de l’architecte) ép 38mm compris toutes sujétions de finition, de fixation et d'exécution,</t>
  </si>
  <si>
    <t>06.2.3.3.1</t>
  </si>
  <si>
    <t>1,60 (l) x 0,65 (p)</t>
  </si>
  <si>
    <t>06.2.3.3.2</t>
  </si>
  <si>
    <t>2,00 (l) x 0,65 (p)</t>
  </si>
  <si>
    <t>Sous-Total HT de MEUBLE BAS</t>
  </si>
  <si>
    <t>Sous-Total HT de AMEUBLEMENT</t>
  </si>
  <si>
    <t>06.2.4</t>
  </si>
  <si>
    <t>OUVRAGES DIVERS</t>
  </si>
  <si>
    <t>06.2.4.1</t>
  </si>
  <si>
    <t>BAGUETTES – CHANT-PLATS</t>
  </si>
  <si>
    <t>ml</t>
  </si>
  <si>
    <t>Habillage de finition en bois à peindre, couvre-joints, calfeutrement à la demande de l’Architecte-Maître d’Œuvre compris toutes sujétions de fixations, de finition et d’exécution.</t>
  </si>
  <si>
    <t>Selon plans AVB, En périphérie des menuiseries extérieures remplacés, en périphérie des menuiseries CF précédemment décrites,</t>
  </si>
  <si>
    <t>06.2.4.2</t>
  </si>
  <si>
    <t>TABLETTES INTERIEURES</t>
  </si>
  <si>
    <t>Fourniture et pose de panneaux de bois massif « Frêne » de 30 mm d’épaisseur comprenant :</t>
  </si>
  <si>
    <t>Sujétions :</t>
  </si>
  <si>
    <t>Tablettes en un seul élément,</t>
  </si>
  <si>
    <t>Rives vues à arêtes cassées, chanfreinées ou arrondies compris ajustement des angles arrondis en extrémités selon la largeur du débord.</t>
  </si>
  <si>
    <t xml:space="preserve">Toutes coupes biaises d’ajustage des ébrasements nécessaires, </t>
  </si>
  <si>
    <t>Fixations invisibles,</t>
  </si>
  <si>
    <t>Largeur adaptée à l’épaisseur du doublage thermique intérieur rapporté,</t>
  </si>
  <si>
    <t>Vitrification de l'ensemble comprenant 3 couches de vernis polyuréthanne, finition satinée.</t>
  </si>
  <si>
    <t xml:space="preserve">Dimensions approximatives : </t>
  </si>
  <si>
    <t>Profondeur : 300mm</t>
  </si>
  <si>
    <t>Selon plans AVB, Ensemble des tablettes des châssis remplacés</t>
  </si>
  <si>
    <t>06.2.4.3</t>
  </si>
  <si>
    <t>PLINTHES DROITES EN PANNEAU MDF</t>
  </si>
  <si>
    <t xml:space="preserve">Fourniture et pose de plinthes à bords droits par panneau de bois de moyenne densité type MDF de 12 mm d’épaisseur finition prête à peindre ou à vernir. </t>
  </si>
  <si>
    <t>Mise en œuvre collée et clouée, à raison de trois points par ml minimum compris ajustements soignés des angles rentrants et sortants par coupes d’onglet.</t>
  </si>
  <si>
    <t>Dimensions :</t>
  </si>
  <si>
    <t>Plinthes de 70 mm de hauteur et de 12 mm de largeur.</t>
  </si>
  <si>
    <t>Raccordements soignés compris toutes façons nécessaires entre les plinthes et les habillages en périphérie des portes.</t>
  </si>
  <si>
    <t>Selon plans AVB, RdC : Labo Elec/Atelier, Bureau tiers 1, Bureau tiers 2, Bureau log, Bureau 2, Bureau 3, Bureau 4,</t>
  </si>
  <si>
    <t>R+1 : Salle repos superviseur, Sanit, Bureau 2p IESSA 1, Bureau 2p IESSA 2, Bureau chef de maintenance, Bureau 1p IESSA, Espace repro, Circulation,</t>
  </si>
  <si>
    <t>06.2.4.4</t>
  </si>
  <si>
    <t>PANNEAU DE SECURITE</t>
  </si>
  <si>
    <t>Fourniture et pose du panneau d’affichage rappelant les consignes de sécurité à observer en cas d’évacuation lors d’un incendie.</t>
  </si>
  <si>
    <t>Unité : U</t>
  </si>
  <si>
    <t>Selon plans AVB, Local technique, Salle technique</t>
  </si>
  <si>
    <t>Sous-Total HT de OUVRAGES DIVERS</t>
  </si>
  <si>
    <t>Sous-Total HT de .DESCRIPTIFS DES TRAVAUX</t>
  </si>
  <si>
    <t>MONTANT HT - 06 - MENUISERIES INTERIEURES BOIS</t>
  </si>
  <si>
    <t>MONTANT TVA - 20,00%</t>
  </si>
  <si>
    <t>MONTANT TTC - 06 - MENUISERIES INTERIEURES BOIS</t>
  </si>
</sst>
</file>

<file path=xl/styles.xml><?xml version="1.0" encoding="utf-8"?>
<styleSheet xmlns="http://schemas.openxmlformats.org/spreadsheetml/2006/main">
  <numFmts count="2">
    <numFmt numFmtId="7" formatCode="#,##0.00 &quot;€&quot;;-#,##0.00 &quot;€&quot;"/>
    <numFmt numFmtId="164" formatCode="#,##0.000"/>
  </numFmts>
  <fonts count="32">
    <font>
      <sz val="8.25"/>
      <name val="Microsoft Sans Serif"/>
      <family val="2"/>
      <charset val="1"/>
    </font>
    <font>
      <sz val="8.25"/>
      <color theme="1"/>
      <name val="Calibri"/>
      <charset val="1"/>
    </font>
    <font>
      <b/>
      <sz val="22"/>
      <color theme="1"/>
      <name val="Tahoma"/>
      <charset val="1"/>
    </font>
    <font>
      <sz val="12"/>
      <color theme="1"/>
      <name val="Tahoma"/>
      <charset val="1"/>
    </font>
    <font>
      <b/>
      <u/>
      <sz val="14"/>
      <color theme="1"/>
      <name val="Candara"/>
      <charset val="1"/>
    </font>
    <font>
      <b/>
      <u/>
      <sz val="14"/>
      <color theme="1"/>
      <name val="Tahoma"/>
      <charset val="1"/>
    </font>
    <font>
      <sz val="10"/>
      <color theme="1"/>
      <name val="Candara"/>
      <charset val="1"/>
    </font>
    <font>
      <b/>
      <u/>
      <sz val="14"/>
      <color rgb="FF727272"/>
      <name val="Tahoma"/>
      <charset val="1"/>
    </font>
    <font>
      <b/>
      <sz val="36"/>
      <name val="Arial"/>
      <charset val="1"/>
    </font>
    <font>
      <b/>
      <sz val="20"/>
      <color rgb="FF7D7974"/>
      <name val="Candara"/>
      <charset val="1"/>
    </font>
    <font>
      <sz val="8"/>
      <color theme="1"/>
      <name val="Microsoft Sans Serif"/>
      <charset val="1"/>
    </font>
    <font>
      <sz val="12"/>
      <color theme="1"/>
      <name val="Candara"/>
      <charset val="1"/>
    </font>
    <font>
      <sz val="9"/>
      <color theme="1"/>
      <name val="Microsoft Sans Serif"/>
      <charset val="1"/>
    </font>
    <font>
      <b/>
      <sz val="14"/>
      <name val="Tahoma"/>
      <charset val="1"/>
    </font>
    <font>
      <b/>
      <sz val="18"/>
      <color theme="1"/>
      <name val="Century Gothic"/>
      <charset val="1"/>
    </font>
    <font>
      <sz val="12"/>
      <name val="Tahoma"/>
      <charset val="1"/>
    </font>
    <font>
      <b/>
      <sz val="14"/>
      <color rgb="FF3E3C3A"/>
      <name val="Tahoma"/>
      <charset val="1"/>
    </font>
    <font>
      <b/>
      <sz val="14"/>
      <color rgb="FF3E3C3A"/>
      <name val="Century Gothic"/>
      <charset val="1"/>
    </font>
    <font>
      <sz val="12"/>
      <color rgb="FF7F7F7F"/>
      <name val="Tahoma"/>
      <charset val="1"/>
    </font>
    <font>
      <b/>
      <sz val="18"/>
      <name val="Tahoma"/>
      <charset val="1"/>
    </font>
    <font>
      <b/>
      <sz val="12"/>
      <name val="Century Gothic"/>
      <charset val="1"/>
    </font>
    <font>
      <b/>
      <sz val="12"/>
      <color theme="1"/>
      <name val="Century Gothic"/>
      <charset val="1"/>
    </font>
    <font>
      <sz val="8.25"/>
      <name val="Tahoma"/>
      <charset val="1"/>
    </font>
    <font>
      <b/>
      <sz val="10"/>
      <color rgb="FF000000"/>
      <name val="Century Gothic"/>
      <charset val="1"/>
    </font>
    <font>
      <b/>
      <sz val="12"/>
      <color rgb="FF000000"/>
      <name val="Calibri"/>
      <charset val="1"/>
    </font>
    <font>
      <sz val="10"/>
      <color theme="1"/>
      <name val="Calibri"/>
      <charset val="1"/>
    </font>
    <font>
      <sz val="10"/>
      <color theme="1"/>
      <name val="Tahoma"/>
      <charset val="1"/>
    </font>
    <font>
      <sz val="10"/>
      <color rgb="FF000000"/>
      <name val="Calibri"/>
      <charset val="1"/>
    </font>
    <font>
      <b/>
      <sz val="9"/>
      <color rgb="FF808080"/>
      <name val="Calibri"/>
      <charset val="1"/>
    </font>
    <font>
      <b/>
      <sz val="7"/>
      <color rgb="FFC0C0C0"/>
      <name val="Calibri"/>
      <charset val="1"/>
    </font>
    <font>
      <sz val="10"/>
      <color rgb="FF808080"/>
      <name val="Calibri"/>
      <charset val="1"/>
    </font>
    <font>
      <sz val="10"/>
      <name val="Calibri"/>
      <charset val="1"/>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border>
      <right style="thick">
        <color rgb="FFC0C0C0"/>
      </right>
    </border>
    <border>
      <left style="medium">
        <color rgb="FF000000"/>
      </left>
      <top style="medium">
        <color rgb="FF000000"/>
      </top>
      <diagonal style="medium">
        <color rgb="FF000000"/>
      </diagonal>
    </border>
    <border>
      <top style="medium">
        <color rgb="FF000000"/>
      </top>
      <diagonal style="medium">
        <color rgb="FF000000"/>
      </diagonal>
    </border>
    <border>
      <right style="medium">
        <color rgb="FF000000"/>
      </right>
      <top style="medium">
        <color rgb="FF000000"/>
      </top>
      <diagonal style="medium">
        <color rgb="FF000000"/>
      </diagonal>
    </border>
    <border>
      <left style="medium">
        <color rgb="FF000000"/>
      </left>
      <diagonal style="medium">
        <color rgb="FF000000"/>
      </diagonal>
    </border>
    <border>
      <diagonal style="medium">
        <color rgb="FF000000"/>
      </diagonal>
    </border>
    <border>
      <right style="medium">
        <color rgb="FF000000"/>
      </right>
      <diagonal style="medium">
        <color rgb="FF000000"/>
      </diagonal>
    </border>
    <border>
      <left style="medium">
        <color rgb="FF000000"/>
      </left>
      <bottom style="medium">
        <color rgb="FF000000"/>
      </bottom>
      <diagonal style="medium">
        <color rgb="FF000000"/>
      </diagonal>
    </border>
    <border>
      <bottom style="medium">
        <color rgb="FF000000"/>
      </bottom>
      <diagonal style="medium">
        <color rgb="FF000000"/>
      </diagonal>
    </border>
    <border>
      <right style="medium">
        <color rgb="FF000000"/>
      </right>
      <bottom style="medium">
        <color rgb="FF000000"/>
      </bottom>
      <diagonal style="medium">
        <color rgb="FF000000"/>
      </diagonal>
    </border>
    <border>
      <right style="thick">
        <color rgb="FFC0C0C0"/>
      </right>
      <top style="thick">
        <color rgb="FFC0C0C0"/>
      </top>
    </border>
    <border>
      <left style="double">
        <color rgb="FF646464"/>
      </left>
      <top style="double">
        <color rgb="FF646464"/>
      </top>
    </border>
    <border>
      <top style="double">
        <color rgb="FF646464"/>
      </top>
    </border>
    <border>
      <right style="double">
        <color rgb="FF646464"/>
      </right>
      <top style="double">
        <color rgb="FF646464"/>
      </top>
    </border>
    <border>
      <left style="double">
        <color rgb="FF646464"/>
      </left>
    </border>
    <border>
      <right style="double">
        <color rgb="FF646464"/>
      </right>
    </border>
    <border>
      <left style="double">
        <color rgb="FF646464"/>
      </left>
      <bottom style="double">
        <color rgb="FF646464"/>
      </bottom>
    </border>
    <border>
      <bottom style="double">
        <color rgb="FF646464"/>
      </bottom>
    </border>
    <border>
      <right style="double">
        <color rgb="FF646464"/>
      </right>
      <bottom style="double">
        <color rgb="FF646464"/>
      </bottom>
    </border>
    <border>
      <left style="thick">
        <color rgb="FF646464"/>
      </left>
      <top style="thick">
        <color rgb="FF646464"/>
      </top>
    </border>
    <border>
      <top style="thick">
        <color rgb="FF646464"/>
      </top>
    </border>
    <border>
      <right style="thick">
        <color rgb="FF646464"/>
      </right>
      <top style="thick">
        <color rgb="FF646464"/>
      </top>
    </border>
    <border>
      <left style="thick">
        <color rgb="FF646464"/>
      </left>
      <bottom style="thick">
        <color rgb="FF646464"/>
      </bottom>
    </border>
    <border>
      <bottom style="thick">
        <color rgb="FF646464"/>
      </bottom>
    </border>
    <border>
      <right style="thick">
        <color rgb="FF646464"/>
      </right>
      <bottom style="thick">
        <color rgb="FF646464"/>
      </bottom>
    </border>
    <border>
      <left style="medium">
        <color rgb="FF646464"/>
      </left>
      <top style="medium">
        <color rgb="FF646464"/>
      </top>
      <bottom style="medium">
        <color rgb="FF646464"/>
      </bottom>
    </border>
    <border>
      <top style="medium">
        <color rgb="FF646464"/>
      </top>
      <bottom style="medium">
        <color rgb="FF646464"/>
      </bottom>
    </border>
    <border>
      <right style="medium">
        <color rgb="FF646464"/>
      </right>
      <top style="medium">
        <color rgb="FF646464"/>
      </top>
      <bottom style="medium">
        <color rgb="FF646464"/>
      </bottom>
    </border>
    <border>
      <left style="dashed">
        <color rgb="FF646464"/>
      </left>
      <top style="dashed">
        <color rgb="FF646464"/>
      </top>
    </border>
    <border>
      <top style="dashed">
        <color rgb="FF646464"/>
      </top>
    </border>
    <border>
      <right style="dashed">
        <color rgb="FF646464"/>
      </right>
      <top style="dashed">
        <color rgb="FF646464"/>
      </top>
    </border>
    <border>
      <left style="dashed">
        <color rgb="FF646464"/>
      </left>
      <bottom style="dashed">
        <color rgb="FF646464"/>
      </bottom>
    </border>
    <border>
      <bottom style="dashed">
        <color rgb="FF646464"/>
      </bottom>
    </border>
    <border>
      <right style="dashed">
        <color rgb="FF646464"/>
      </right>
      <bottom style="dashed">
        <color rgb="FF646464"/>
      </bottom>
    </border>
    <border>
      <left style="medium">
        <color rgb="FF646464"/>
      </left>
      <right style="thin">
        <color rgb="FFC0C0C0"/>
      </right>
      <top style="medium">
        <color rgb="FF646464"/>
      </top>
      <bottom style="thin">
        <color rgb="FFC0C0C0"/>
      </bottom>
    </border>
    <border>
      <right style="thin">
        <color rgb="FFC0C0C0"/>
      </right>
      <top style="medium">
        <color rgb="FF646464"/>
      </top>
      <bottom style="thin">
        <color rgb="FFC0C0C0"/>
      </bottom>
    </border>
    <border>
      <right style="medium">
        <color rgb="FF646464"/>
      </right>
      <top style="medium">
        <color rgb="FF646464"/>
      </top>
      <bottom style="thin">
        <color rgb="FFC0C0C0"/>
      </bottom>
    </border>
    <border>
      <left style="medium">
        <color rgb="FF646464"/>
      </left>
      <right style="thin">
        <color rgb="FFC0C0C0"/>
      </right>
    </border>
    <border>
      <left style="thin">
        <color rgb="FFC0C0C0"/>
      </left>
    </border>
    <border>
      <right style="thin">
        <color rgb="FFC0C0C0"/>
      </right>
    </border>
    <border>
      <right style="medium">
        <color rgb="FF646464"/>
      </right>
    </border>
    <border>
      <left style="medium">
        <color rgb="FF646464"/>
      </left>
    </border>
    <border>
      <left style="medium">
        <color rgb="FF646464"/>
      </left>
      <top style="thin">
        <color rgb="FFC0C0C0"/>
      </top>
      <bottom style="thin">
        <color rgb="FFC0C0C0"/>
      </bottom>
    </border>
    <border>
      <top style="thin">
        <color rgb="FFC0C0C0"/>
      </top>
      <bottom style="thin">
        <color rgb="FFC0C0C0"/>
      </bottom>
    </border>
    <border>
      <right style="thin">
        <color rgb="FFC0C0C0"/>
      </right>
      <top style="thin">
        <color rgb="FFC0C0C0"/>
      </top>
      <bottom style="thin">
        <color rgb="FFC0C0C0"/>
      </bottom>
    </border>
    <border>
      <right style="medium">
        <color rgb="FF646464"/>
      </right>
      <top style="thin">
        <color rgb="FFC0C0C0"/>
      </top>
      <bottom style="thin">
        <color rgb="FFC0C0C0"/>
      </bottom>
    </border>
    <border>
      <left style="medium">
        <color rgb="FF646464"/>
      </left>
      <top style="medium">
        <color rgb="FF646464"/>
      </top>
    </border>
    <border>
      <top style="medium">
        <color rgb="FF646464"/>
      </top>
    </border>
    <border>
      <right style="medium">
        <color rgb="FF646464"/>
      </right>
      <top style="medium">
        <color rgb="FF646464"/>
      </top>
    </border>
    <border>
      <left style="medium">
        <color rgb="FF646464"/>
      </left>
      <bottom style="medium">
        <color rgb="FF646464"/>
      </bottom>
    </border>
    <border>
      <bottom style="medium">
        <color rgb="FF646464"/>
      </bottom>
    </border>
    <border>
      <right style="medium">
        <color rgb="FF646464"/>
      </right>
      <bottom style="medium">
        <color rgb="FF646464"/>
      </bottom>
    </border>
  </borders>
  <cellStyleXfs count="1">
    <xf numFmtId="0" fontId="0" fillId="0" borderId="0">
      <alignment vertical="top"/>
      <protection locked="0"/>
    </xf>
  </cellStyleXfs>
  <cellXfs count="131">
    <xf numFmtId="0" fontId="0" fillId="0" borderId="0" xfId="0" applyNumberFormat="1" applyFont="1" applyFill="1" applyBorder="1" applyAlignment="1" applyProtection="1">
      <alignment vertical="top"/>
      <protection locked="0"/>
    </xf>
    <xf numFmtId="0" fontId="1" fillId="0" borderId="0" xfId="0" applyFont="1" applyAlignment="1" applyProtection="1">
      <alignment vertical="top"/>
      <protection locked="0"/>
    </xf>
    <xf numFmtId="0" fontId="1" fillId="0" borderId="0" xfId="0" applyFont="1" applyAlignment="1" applyProtection="1">
      <alignment horizontal="center" vertical="center"/>
      <protection locked="0"/>
    </xf>
    <xf numFmtId="49" fontId="2" fillId="0" borderId="0" xfId="0" applyNumberFormat="1" applyFont="1" applyAlignment="1" applyProtection="1">
      <alignment horizontal="center" vertical="center" shrinkToFit="1"/>
      <protection locked="0"/>
    </xf>
    <xf numFmtId="0" fontId="2" fillId="0" borderId="0" xfId="0" applyFont="1" applyAlignment="1" applyProtection="1">
      <alignment vertical="top"/>
      <protection locked="0"/>
    </xf>
    <xf numFmtId="0" fontId="3" fillId="0" borderId="0" xfId="0" applyFont="1" applyAlignment="1" applyProtection="1">
      <alignment horizontal="center" vertical="center"/>
      <protection locked="0"/>
    </xf>
    <xf numFmtId="0" fontId="1" fillId="0" borderId="1" xfId="0" applyFont="1" applyBorder="1" applyAlignment="1" applyProtection="1">
      <alignment vertical="top"/>
      <protection locked="0"/>
    </xf>
    <xf numFmtId="0" fontId="4" fillId="0" borderId="1" xfId="0" applyFont="1" applyBorder="1" applyAlignment="1" applyProtection="1">
      <alignment vertical="top"/>
      <protection locked="0"/>
    </xf>
    <xf numFmtId="0" fontId="5" fillId="0" borderId="0" xfId="0" applyFont="1" applyAlignment="1" applyProtection="1">
      <alignment horizontal="center" vertical="top"/>
      <protection locked="0"/>
    </xf>
    <xf numFmtId="49" fontId="5" fillId="0" borderId="0" xfId="0" applyNumberFormat="1" applyFont="1" applyAlignment="1" applyProtection="1">
      <alignment horizontal="center" vertical="center" shrinkToFit="1"/>
      <protection locked="0"/>
    </xf>
    <xf numFmtId="49" fontId="6" fillId="0" borderId="1" xfId="0" applyNumberFormat="1" applyFont="1" applyBorder="1" applyAlignment="1" applyProtection="1">
      <alignment vertical="top" wrapText="1"/>
      <protection locked="0"/>
    </xf>
    <xf numFmtId="0" fontId="5" fillId="0" borderId="0" xfId="0" applyFont="1" applyAlignment="1" applyProtection="1">
      <alignment vertical="top"/>
      <protection locked="0"/>
    </xf>
    <xf numFmtId="49" fontId="7" fillId="0" borderId="0" xfId="0" applyNumberFormat="1" applyFont="1" applyAlignment="1" applyProtection="1">
      <alignment horizontal="center" vertical="top" wrapText="1"/>
      <protection locked="0"/>
    </xf>
    <xf numFmtId="49" fontId="4" fillId="0" borderId="1" xfId="0" applyNumberFormat="1" applyFont="1" applyBorder="1" applyAlignment="1" applyProtection="1">
      <alignment vertical="top" wrapText="1"/>
      <protection locked="0"/>
    </xf>
    <xf numFmtId="49" fontId="8" fillId="0" borderId="2" xfId="0" applyNumberFormat="1" applyFont="1" applyBorder="1" applyAlignment="1" applyProtection="1">
      <alignment horizontal="center" vertical="center" shrinkToFit="1"/>
      <protection locked="0"/>
    </xf>
    <xf numFmtId="49" fontId="8" fillId="0" borderId="3" xfId="0" applyNumberFormat="1" applyFont="1" applyBorder="1" applyAlignment="1" applyProtection="1">
      <alignment horizontal="center" vertical="center" shrinkToFit="1"/>
      <protection locked="0"/>
    </xf>
    <xf numFmtId="49" fontId="8" fillId="0" borderId="4" xfId="0" applyNumberFormat="1" applyFont="1" applyBorder="1" applyAlignment="1" applyProtection="1">
      <alignment horizontal="center" vertical="center" shrinkToFit="1"/>
      <protection locked="0"/>
    </xf>
    <xf numFmtId="49" fontId="8" fillId="0" borderId="5" xfId="0" applyNumberFormat="1" applyFont="1" applyBorder="1" applyAlignment="1" applyProtection="1">
      <alignment horizontal="center" vertical="center" shrinkToFit="1"/>
      <protection locked="0"/>
    </xf>
    <xf numFmtId="49" fontId="8" fillId="0" borderId="6" xfId="0" applyNumberFormat="1" applyFont="1" applyBorder="1" applyAlignment="1" applyProtection="1">
      <alignment horizontal="center" vertical="center" shrinkToFit="1"/>
      <protection locked="0"/>
    </xf>
    <xf numFmtId="49" fontId="8" fillId="0" borderId="7" xfId="0" applyNumberFormat="1" applyFont="1" applyBorder="1" applyAlignment="1" applyProtection="1">
      <alignment horizontal="center" vertical="center" shrinkToFit="1"/>
      <protection locked="0"/>
    </xf>
    <xf numFmtId="49" fontId="6" fillId="0" borderId="1" xfId="0" applyNumberFormat="1" applyFont="1" applyBorder="1" applyAlignment="1" applyProtection="1">
      <alignment vertical="top" wrapText="1" shrinkToFit="1"/>
      <protection locked="0"/>
    </xf>
    <xf numFmtId="49" fontId="8" fillId="0" borderId="8" xfId="0" applyNumberFormat="1" applyFont="1" applyBorder="1" applyAlignment="1" applyProtection="1">
      <alignment horizontal="center" vertical="center" shrinkToFit="1"/>
      <protection locked="0"/>
    </xf>
    <xf numFmtId="49" fontId="8" fillId="0" borderId="9" xfId="0" applyNumberFormat="1" applyFont="1" applyBorder="1" applyAlignment="1" applyProtection="1">
      <alignment horizontal="center" vertical="center" shrinkToFit="1"/>
      <protection locked="0"/>
    </xf>
    <xf numFmtId="49" fontId="8" fillId="0" borderId="10" xfId="0" applyNumberFormat="1" applyFont="1" applyBorder="1" applyAlignment="1" applyProtection="1">
      <alignment horizontal="center" vertical="center" shrinkToFit="1"/>
      <protection locked="0"/>
    </xf>
    <xf numFmtId="49" fontId="9" fillId="0" borderId="0" xfId="0" applyNumberFormat="1" applyFont="1" applyAlignment="1" applyProtection="1">
      <alignment horizontal="center" vertical="center" shrinkToFit="1"/>
      <protection locked="0"/>
    </xf>
    <xf numFmtId="49" fontId="1" fillId="0" borderId="0" xfId="0" applyNumberFormat="1" applyFont="1" applyAlignment="1" applyProtection="1">
      <alignment vertical="center" shrinkToFit="1"/>
      <protection locked="0"/>
    </xf>
    <xf numFmtId="49" fontId="6" fillId="0" borderId="0" xfId="0" applyNumberFormat="1" applyFont="1" applyAlignment="1" applyProtection="1">
      <alignment vertical="center" shrinkToFit="1"/>
      <protection locked="0"/>
    </xf>
    <xf numFmtId="49" fontId="10" fillId="0" borderId="0" xfId="0" applyNumberFormat="1" applyFont="1" applyAlignment="1" applyProtection="1">
      <alignment horizontal="left" vertical="center" wrapText="1"/>
      <protection locked="0"/>
    </xf>
    <xf numFmtId="49" fontId="1" fillId="0" borderId="0" xfId="0" applyNumberFormat="1" applyFont="1" applyAlignment="1" applyProtection="1">
      <alignment vertical="top" wrapText="1"/>
      <protection locked="0"/>
    </xf>
    <xf numFmtId="0" fontId="11" fillId="0" borderId="11" xfId="0" applyFont="1" applyBorder="1" applyAlignment="1" applyProtection="1">
      <alignment vertical="center"/>
      <protection locked="0"/>
    </xf>
    <xf numFmtId="49" fontId="12" fillId="0" borderId="0" xfId="0" applyNumberFormat="1" applyFont="1" applyAlignment="1" applyProtection="1">
      <alignment horizontal="left" vertical="top" wrapText="1"/>
      <protection locked="0"/>
    </xf>
    <xf numFmtId="0" fontId="11" fillId="0" borderId="1" xfId="0" applyFont="1" applyBorder="1" applyAlignment="1" applyProtection="1">
      <alignment vertical="center"/>
      <protection locked="0"/>
    </xf>
    <xf numFmtId="0" fontId="0" fillId="0" borderId="0" xfId="0" applyAlignment="1" applyProtection="1">
      <alignment vertical="top"/>
    </xf>
    <xf numFmtId="0" fontId="0" fillId="0" borderId="0" xfId="0" applyAlignment="1" applyProtection="1">
      <alignment vertical="top"/>
      <protection locked="0"/>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4" fillId="2" borderId="0" xfId="0" applyFont="1" applyFill="1" applyAlignment="1" applyProtection="1">
      <alignment horizontal="center" vertical="center" wrapText="1"/>
      <protection locked="0"/>
    </xf>
    <xf numFmtId="0" fontId="15" fillId="0" borderId="15" xfId="0" applyFont="1" applyBorder="1" applyAlignment="1" applyProtection="1">
      <alignment horizontal="center" vertical="top"/>
    </xf>
    <xf numFmtId="0" fontId="15" fillId="0" borderId="0" xfId="0" applyFont="1" applyBorder="1" applyAlignment="1" applyProtection="1">
      <alignment horizontal="center" vertical="top"/>
    </xf>
    <xf numFmtId="0" fontId="15" fillId="0" borderId="16" xfId="0" applyFont="1" applyBorder="1" applyAlignment="1" applyProtection="1">
      <alignment horizontal="center" vertical="top"/>
    </xf>
    <xf numFmtId="0" fontId="0" fillId="2" borderId="0" xfId="0" applyFill="1" applyAlignment="1" applyProtection="1">
      <alignment vertical="top"/>
      <protection locked="0"/>
    </xf>
    <xf numFmtId="0" fontId="16" fillId="2" borderId="15"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protection locked="0"/>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0" fontId="19" fillId="2" borderId="20" xfId="0" applyFont="1" applyFill="1" applyBorder="1" applyAlignment="1" applyProtection="1">
      <alignment horizontal="center" vertical="center" wrapText="1"/>
      <protection locked="0"/>
    </xf>
    <xf numFmtId="0" fontId="19" fillId="2" borderId="21"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0" fontId="19" fillId="2" borderId="24"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20" fillId="2" borderId="26" xfId="0" applyFont="1" applyFill="1" applyBorder="1" applyAlignment="1" applyProtection="1">
      <alignment horizontal="center" vertical="center"/>
      <protection locked="0"/>
    </xf>
    <xf numFmtId="0" fontId="20" fillId="2" borderId="2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22" fillId="2" borderId="29" xfId="0" applyFont="1" applyFill="1" applyBorder="1" applyAlignment="1" applyProtection="1">
      <alignment horizontal="center" vertical="top"/>
      <protection locked="0"/>
    </xf>
    <xf numFmtId="0" fontId="22" fillId="2" borderId="30" xfId="0" applyFont="1" applyFill="1" applyBorder="1" applyAlignment="1" applyProtection="1">
      <alignment horizontal="center" vertical="top"/>
      <protection locked="0"/>
    </xf>
    <xf numFmtId="0" fontId="22" fillId="2" borderId="31" xfId="0" applyFont="1" applyFill="1" applyBorder="1" applyAlignment="1" applyProtection="1">
      <alignment horizontal="center" vertical="top"/>
      <protection locked="0"/>
    </xf>
    <xf numFmtId="0" fontId="22" fillId="2" borderId="32" xfId="0" applyFont="1" applyFill="1" applyBorder="1" applyAlignment="1" applyProtection="1">
      <alignment horizontal="center" vertical="top"/>
      <protection locked="0"/>
    </xf>
    <xf numFmtId="0" fontId="22" fillId="2" borderId="33" xfId="0" applyFont="1" applyFill="1" applyBorder="1" applyAlignment="1" applyProtection="1">
      <alignment horizontal="center" vertical="top"/>
      <protection locked="0"/>
    </xf>
    <xf numFmtId="0" fontId="22" fillId="2" borderId="34" xfId="0" applyFont="1" applyFill="1" applyBorder="1" applyAlignment="1" applyProtection="1">
      <alignment horizontal="center" vertical="top"/>
      <protection locked="0"/>
    </xf>
    <xf numFmtId="0" fontId="23" fillId="3" borderId="35" xfId="0" applyFont="1" applyFill="1" applyBorder="1" applyAlignment="1" applyProtection="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pplyProtection="1">
      <alignment horizontal="center" vertical="center"/>
      <protection locked="0"/>
    </xf>
    <xf numFmtId="0" fontId="23" fillId="3" borderId="37" xfId="0" applyFont="1" applyFill="1" applyBorder="1" applyAlignment="1" applyProtection="1">
      <alignment horizontal="center" vertical="center"/>
      <protection locked="0"/>
    </xf>
    <xf numFmtId="0" fontId="24" fillId="2" borderId="0" xfId="0" applyFont="1" applyFill="1" applyAlignment="1" applyProtection="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pplyProtection="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pplyProtection="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0" fillId="0" borderId="0" xfId="0" applyNumberFormat="1" applyAlignment="1" applyProtection="1">
      <alignment vertical="top" wrapText="1"/>
    </xf>
    <xf numFmtId="0" fontId="0" fillId="0" borderId="0" xfId="0" applyAlignment="1" applyProtection="1">
      <alignment vertical="top"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pplyProtection="1">
      <alignment horizontal="right" vertical="center"/>
      <protection locked="0"/>
    </xf>
    <xf numFmtId="7" fontId="25" fillId="2" borderId="40" xfId="0" applyNumberFormat="1" applyFont="1" applyFill="1" applyBorder="1" applyAlignment="1" applyProtection="1">
      <alignment horizontal="right" vertical="center"/>
      <protection locked="0"/>
    </xf>
    <xf numFmtId="164" fontId="25" fillId="2" borderId="40" xfId="0" applyNumberFormat="1" applyFont="1" applyFill="1" applyBorder="1" applyAlignment="1" applyProtection="1">
      <alignment horizontal="right" vertical="center"/>
      <protection locked="0"/>
    </xf>
    <xf numFmtId="7" fontId="25" fillId="3" borderId="41" xfId="0" applyNumberFormat="1" applyFont="1" applyFill="1" applyBorder="1" applyAlignment="1" applyProtection="1">
      <alignment horizontal="right" vertical="center"/>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Border="1" applyAlignment="1" applyProtection="1">
      <alignment horizontal="left" vertical="center" wrapText="1" indent="11"/>
    </xf>
    <xf numFmtId="7" fontId="25" fillId="6" borderId="41" xfId="0" applyNumberFormat="1" applyFont="1" applyFill="1" applyBorder="1" applyAlignment="1" applyProtection="1">
      <alignment horizontal="right" vertical="center"/>
    </xf>
    <xf numFmtId="0" fontId="27" fillId="6" borderId="0" xfId="0" applyFont="1" applyFill="1" applyAlignment="1" applyProtection="1">
      <alignment horizontal="left" vertical="center"/>
      <protection locked="0"/>
    </xf>
    <xf numFmtId="164" fontId="25" fillId="2" borderId="40" xfId="0" applyNumberFormat="1" applyFont="1" applyFill="1" applyBorder="1" applyAlignment="1" applyProtection="1">
      <alignment horizontal="right" vertical="center"/>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7" fontId="25" fillId="7" borderId="46" xfId="0" applyNumberFormat="1" applyFont="1" applyFill="1" applyBorder="1" applyAlignment="1" applyProtection="1">
      <alignment horizontal="right" vertical="center"/>
    </xf>
    <xf numFmtId="0" fontId="27" fillId="7" borderId="0" xfId="0" applyFont="1" applyFill="1" applyAlignment="1" applyProtection="1">
      <alignment horizontal="left" vertical="center"/>
      <protection locked="0"/>
    </xf>
    <xf numFmtId="49" fontId="27" fillId="0" borderId="42" xfId="0" applyNumberFormat="1" applyFont="1" applyBorder="1" applyAlignment="1" applyProtection="1">
      <alignment vertical="top" wrapText="1"/>
    </xf>
    <xf numFmtId="0" fontId="28" fillId="0" borderId="0" xfId="0" applyFont="1" applyAlignme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pplyAlignment="1" applyProtection="1">
      <alignment vertical="top"/>
      <protection locked="0"/>
    </xf>
    <xf numFmtId="0" fontId="29" fillId="0" borderId="40" xfId="0" applyFont="1" applyBorder="1" applyAlignment="1" applyProtection="1">
      <alignment vertical="center"/>
      <protection locked="0"/>
    </xf>
    <xf numFmtId="0" fontId="29" fillId="0" borderId="41" xfId="0" applyFont="1" applyBorder="1" applyAlignment="1" applyProtection="1">
      <alignment horizontal="right" vertical="center"/>
    </xf>
    <xf numFmtId="0" fontId="30" fillId="0" borderId="0" xfId="0" applyFont="1" applyAlignment="1" applyProtection="1">
      <alignment vertical="top"/>
      <protection locked="0"/>
    </xf>
    <xf numFmtId="0" fontId="26" fillId="0" borderId="40" xfId="0" applyFont="1" applyBorder="1" applyAlignment="1" applyProtection="1">
      <alignment vertical="center" wrapText="1"/>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pplyProtection="1">
      <alignment horizontal="right" vertical="center"/>
      <protection locked="0"/>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xf numFmtId="7" fontId="25" fillId="3" borderId="49" xfId="0" applyNumberFormat="1" applyFont="1" applyFill="1" applyBorder="1" applyAlignment="1" applyProtection="1">
      <alignment horizontal="right" vertical="center"/>
    </xf>
    <xf numFmtId="0" fontId="25" fillId="3" borderId="0" xfId="0" applyFont="1" applyFill="1" applyAlignment="1" applyProtection="1">
      <alignment horizontal="left" vertical="center"/>
      <protection locked="0"/>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Border="1" applyAlignment="1" applyProtection="1">
      <alignment horizontal="left" vertical="center" wrapText="1"/>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7" fontId="25" fillId="3" borderId="52" xfId="0" applyNumberFormat="1" applyFont="1" applyFill="1" applyBorder="1" applyAlignment="1" applyProtection="1">
      <alignment horizontal="right" vertical="center"/>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xdr:nvSpPr>
        <xdr:cNvPr id="2" name="ImageCell2"/>
        <xdr:cNvSpPr/>
      </xdr:nvSpPr>
      <xdr:spPr>
        <a:xfrm>
          <a:off x="0" y="0"/>
          <a:ext cx="0" cy="0"/>
        </a:xfrm>
        <a:prstGeom prst="rect"/>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a:dk1>
      <a:lt1>
        <a:sysClr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showZeros="0" workbookViewId="0">
      <selection activeCell="A1" sqref="A1:A2"/>
    </sheetView>
  </sheetViews>
  <sheetFormatPr defaultColWidth="10" defaultRowHeight="15" customHeight="1"/>
  <cols>
    <col min="1" max="1" width="46.83203" style="1" customWidth="1"/>
    <col min="2" max="2" width="2.832031" style="1" customWidth="1"/>
    <col min="3" max="3" width="9" style="1" customWidth="1"/>
    <col min="4" max="11" width="10" style="1" customWidth="1"/>
    <col min="12" max="16384" width="10" style="1"/>
  </cols>
  <sheetData>
    <row r="1" ht="105" customHeight="1">
      <c r="A1" s="2"/>
      <c r="C1" s="3" t="s">
        <v>0</v>
      </c>
      <c r="D1" s="4"/>
      <c r="E1" s="4"/>
      <c r="F1" s="4"/>
      <c r="G1" s="4"/>
      <c r="H1" s="4"/>
      <c r="I1" s="4"/>
      <c r="J1" s="4"/>
      <c r="K1" s="4"/>
    </row>
    <row r="2" ht="30" customHeight="1">
      <c r="A2" s="2"/>
      <c r="C2" s="5" t="s">
        <v>1</v>
      </c>
      <c r="D2" s="5"/>
      <c r="E2" s="5"/>
      <c r="F2" s="5"/>
      <c r="G2" s="5"/>
      <c r="H2" s="5"/>
      <c r="I2" s="5"/>
      <c r="J2" s="5"/>
      <c r="K2" s="5"/>
    </row>
    <row r="3" ht="15" customHeight="1">
      <c r="A3" s="6"/>
    </row>
    <row r="4" ht="21" customHeight="1">
      <c r="A4" s="7" t="s">
        <v>2</v>
      </c>
      <c r="C4" s="8" t="s">
        <v>3</v>
      </c>
    </row>
    <row r="5" ht="9.75" customHeight="1">
      <c r="A5" s="6"/>
      <c r="C5" s="9" t="s">
        <v>4</v>
      </c>
    </row>
    <row r="6" ht="15" customHeight="1">
      <c r="A6" s="10" t="s">
        <v>5</v>
      </c>
      <c r="C6" s="11"/>
    </row>
    <row r="7" ht="15" customHeight="1">
      <c r="A7" s="10" t="s">
        <v>6</v>
      </c>
      <c r="C7" s="12" t="s">
        <v>7</v>
      </c>
    </row>
    <row r="8" ht="15" customHeight="1">
      <c r="A8" s="10" t="s">
        <v>8</v>
      </c>
    </row>
    <row r="9" ht="15" customHeight="1">
      <c r="A9" s="10" t="s">
        <v>9</v>
      </c>
    </row>
    <row r="10" ht="15" customHeight="1">
      <c r="A10" s="10" t="s">
        <v>10</v>
      </c>
    </row>
    <row r="11" ht="15" customHeight="1">
      <c r="A11" s="6"/>
    </row>
    <row r="12" ht="42" customHeight="1">
      <c r="A12" s="13" t="s">
        <v>11</v>
      </c>
      <c r="D12" s="14" t="s">
        <v>12</v>
      </c>
      <c r="E12" s="15"/>
      <c r="F12" s="15"/>
      <c r="G12" s="15"/>
      <c r="H12" s="15"/>
      <c r="I12" s="15"/>
      <c r="J12" s="16"/>
    </row>
    <row r="13" ht="9.75" customHeight="1">
      <c r="A13" s="6"/>
      <c r="D13" s="17"/>
      <c r="E13" s="18"/>
      <c r="F13" s="18"/>
      <c r="G13" s="18"/>
      <c r="H13" s="18"/>
      <c r="I13" s="18"/>
      <c r="J13" s="19"/>
    </row>
    <row r="14" ht="20.25" customHeight="1">
      <c r="A14" s="20" t="s">
        <v>13</v>
      </c>
      <c r="D14" s="17"/>
      <c r="E14" s="18"/>
      <c r="F14" s="18"/>
      <c r="G14" s="18"/>
      <c r="H14" s="18"/>
      <c r="I14" s="18"/>
      <c r="J14" s="19"/>
    </row>
    <row r="15" ht="15" customHeight="1">
      <c r="A15" s="10" t="s">
        <v>14</v>
      </c>
      <c r="D15" s="21"/>
      <c r="E15" s="22"/>
      <c r="F15" s="22"/>
      <c r="G15" s="22"/>
      <c r="H15" s="22"/>
      <c r="I15" s="22"/>
      <c r="J15" s="23"/>
    </row>
    <row r="16" ht="15" customHeight="1">
      <c r="A16" s="10" t="s">
        <v>15</v>
      </c>
    </row>
    <row r="17" ht="15" customHeight="1">
      <c r="A17" s="6"/>
    </row>
    <row r="18" ht="36.75" customHeight="1">
      <c r="A18" s="13"/>
      <c r="C18" s="24" t="s">
        <v>16</v>
      </c>
      <c r="D18" s="25"/>
      <c r="E18" s="25"/>
      <c r="F18" s="25"/>
      <c r="G18" s="25"/>
      <c r="H18" s="25"/>
      <c r="I18" s="25"/>
      <c r="J18" s="25"/>
      <c r="K18" s="25"/>
    </row>
    <row r="19" ht="9.75" customHeight="1">
      <c r="A19" s="6"/>
      <c r="C19" s="25"/>
      <c r="D19" s="26"/>
      <c r="E19" s="25"/>
      <c r="F19" s="25"/>
      <c r="G19" s="25"/>
      <c r="H19" s="25"/>
      <c r="I19" s="25"/>
      <c r="J19" s="25"/>
      <c r="K19" s="25"/>
    </row>
    <row r="20" ht="15" customHeight="1">
      <c r="A20" s="10"/>
    </row>
    <row r="21" ht="15" customHeight="1">
      <c r="A21" s="10"/>
    </row>
    <row r="22" ht="15" customHeight="1">
      <c r="A22" s="10"/>
      <c r="C22" s="27" t="s">
        <v>17</v>
      </c>
      <c r="D22" s="28"/>
      <c r="E22" s="28"/>
      <c r="F22" s="28"/>
      <c r="G22" s="28"/>
      <c r="H22" s="28"/>
      <c r="I22" s="28"/>
      <c r="J22" s="28"/>
    </row>
    <row r="23" ht="15" customHeight="1">
      <c r="A23" s="10"/>
      <c r="D23" s="28"/>
      <c r="E23" s="28"/>
      <c r="F23" s="28"/>
      <c r="G23" s="28"/>
      <c r="H23" s="28"/>
      <c r="I23" s="28"/>
      <c r="J23" s="28"/>
    </row>
    <row r="24" ht="15" customHeight="1">
      <c r="A24" s="6"/>
      <c r="D24" s="28"/>
      <c r="E24" s="28"/>
      <c r="F24" s="28"/>
      <c r="G24" s="28"/>
      <c r="H24" s="28"/>
      <c r="I24" s="28"/>
      <c r="J24" s="28"/>
    </row>
    <row r="25" ht="21" customHeight="1">
      <c r="A25" s="29" t="s">
        <v>18</v>
      </c>
      <c r="C25" s="30"/>
      <c r="D25" s="27"/>
      <c r="E25" s="27"/>
      <c r="F25" s="27"/>
      <c r="G25" s="27"/>
      <c r="H25" s="27"/>
      <c r="I25" s="27"/>
      <c r="J25" s="27"/>
      <c r="K25" s="28"/>
    </row>
    <row r="26" ht="21.75" customHeight="1">
      <c r="A26" s="31" t="s">
        <v>19</v>
      </c>
      <c r="C26" s="27"/>
      <c r="D26" s="27"/>
      <c r="E26" s="27"/>
      <c r="F26" s="27"/>
      <c r="G26" s="27"/>
      <c r="H26" s="27"/>
      <c r="I26" s="27"/>
      <c r="J26" s="27"/>
      <c r="K26" s="28"/>
    </row>
    <row r="27" ht="15" customHeight="1">
      <c r="A27" s="31" t="s">
        <v>20</v>
      </c>
      <c r="C27" s="27"/>
      <c r="D27" s="27"/>
      <c r="E27" s="27"/>
      <c r="F27" s="27"/>
      <c r="G27" s="27"/>
      <c r="H27" s="27"/>
      <c r="I27" s="27"/>
      <c r="J27" s="27"/>
      <c r="K27" s="28"/>
    </row>
    <row r="28" ht="15" customHeight="1">
      <c r="A28" s="31" t="s">
        <v>21</v>
      </c>
      <c r="C28" s="27"/>
      <c r="D28" s="27"/>
      <c r="E28" s="27"/>
      <c r="F28" s="27"/>
      <c r="G28" s="27"/>
      <c r="H28" s="27"/>
      <c r="I28" s="27"/>
      <c r="J28" s="27"/>
      <c r="K28" s="28"/>
    </row>
    <row r="29" ht="15" customHeight="1">
      <c r="A29" s="6"/>
    </row>
  </sheetData>
  <mergeCells count="9">
    <mergeCell ref="C1:K1"/>
    <mergeCell ref="A1:A2"/>
    <mergeCell ref="C4:K4"/>
    <mergeCell ref="C5:K6"/>
    <mergeCell ref="C7:K8"/>
    <mergeCell ref="D12:J15"/>
    <mergeCell ref="C18:K19"/>
    <mergeCell ref="C22:K28"/>
    <mergeCell ref="C2:K2"/>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r="http://schemas.openxmlformats.org/officeDocument/2006/relationships" xmlns="http://schemas.openxmlformats.org/spreadsheetml/2006/main">
  <sheetViews>
    <sheetView tabSelected="1" showZeros="0" workbookViewId="0">
      <pane activePane="bottomLeft" state="frozen" topLeftCell="A7" ySplit="6"/>
      <selection pane="bottomLeft" activeCell="M174" sqref="M174"/>
    </sheetView>
  </sheetViews>
  <sheetFormatPr defaultColWidth="10" defaultRowHeight="15" customHeight="1"/>
  <cols>
    <col min="1" max="1" width="15" style="32" customWidth="1"/>
    <col min="2" max="2" style="32" hidden="1" customWidth="1"/>
    <col min="3" max="3" width="45.83203" style="32" customWidth="1"/>
    <col min="4" max="4" width="9.332031" style="32" customWidth="1"/>
    <col min="5" max="5" width="14.33203" style="32" hidden="1" customWidth="1"/>
    <col min="6" max="6" width="14.16406" style="32" customWidth="1"/>
    <col min="7" max="7" width="10.33203" style="33" customWidth="1"/>
    <col min="8" max="8" width="10.83203" style="32" hidden="1" customWidth="1"/>
    <col min="9" max="9" width="12" style="33" customWidth="1"/>
    <col min="10" max="12" style="33" hidden="1" customWidth="1"/>
    <col min="13" max="13" width="18.16406" style="32" customWidth="1"/>
    <col min="14" max="14" style="33" hidden="1" customWidth="1"/>
  </cols>
  <sheetData>
    <row r="1" ht="18.75" customHeight="1">
      <c r="A1" s="34" t="s">
        <v>22</v>
      </c>
      <c r="B1" s="35"/>
      <c r="C1" s="35"/>
      <c r="D1" s="35"/>
      <c r="E1" s="35"/>
      <c r="F1" s="35"/>
      <c r="G1" s="35"/>
      <c r="H1" s="35"/>
      <c r="I1" s="35"/>
      <c r="J1" s="35"/>
      <c r="K1" s="35"/>
      <c r="L1" s="35"/>
      <c r="M1" s="36"/>
      <c r="N1" s="37"/>
    </row>
    <row r="2" ht="24" customHeight="1">
      <c r="A2" s="38" t="s">
        <v>1</v>
      </c>
      <c r="B2" s="39"/>
      <c r="C2" s="39"/>
      <c r="D2" s="39"/>
      <c r="E2" s="39"/>
      <c r="F2" s="39"/>
      <c r="G2" s="39"/>
      <c r="H2" s="39"/>
      <c r="I2" s="39"/>
      <c r="J2" s="39"/>
      <c r="K2" s="39"/>
      <c r="L2" s="39"/>
      <c r="M2" s="40"/>
      <c r="N2" s="41"/>
    </row>
    <row r="3" ht="25.5" customHeight="1">
      <c r="A3" s="42" t="s">
        <v>4</v>
      </c>
      <c r="B3" s="43"/>
      <c r="C3" s="43"/>
      <c r="D3" s="43"/>
      <c r="E3" s="43"/>
      <c r="F3" s="43"/>
      <c r="G3" s="43"/>
      <c r="H3" s="43"/>
      <c r="I3" s="43"/>
      <c r="J3" s="43"/>
      <c r="K3" s="43"/>
      <c r="L3" s="43"/>
      <c r="M3" s="44"/>
      <c r="N3" s="45"/>
    </row>
    <row r="4" ht="20.25" customHeight="1">
      <c r="A4" s="46" t="s">
        <v>7</v>
      </c>
      <c r="B4" s="47"/>
      <c r="C4" s="47"/>
      <c r="D4" s="47"/>
      <c r="E4" s="47"/>
      <c r="F4" s="47"/>
      <c r="G4" s="47"/>
      <c r="H4" s="47"/>
      <c r="I4" s="47"/>
      <c r="J4" s="47"/>
      <c r="K4" s="47"/>
      <c r="L4" s="47"/>
      <c r="M4" s="48"/>
      <c r="N4" s="41"/>
    </row>
    <row r="5" ht="15" customHeight="1">
      <c r="A5" s="49" t="s">
        <v>23</v>
      </c>
      <c r="B5" s="50"/>
      <c r="C5" s="50"/>
      <c r="D5" s="50"/>
      <c r="E5" s="50"/>
      <c r="F5" s="50"/>
      <c r="G5" s="50"/>
      <c r="H5" s="50"/>
      <c r="I5" s="50"/>
      <c r="J5" s="50"/>
      <c r="K5" s="50"/>
      <c r="L5" s="50"/>
      <c r="M5" s="51"/>
      <c r="N5" s="41"/>
    </row>
    <row r="6" ht="23.25" customHeight="1">
      <c r="A6" s="52"/>
      <c r="B6" s="53"/>
      <c r="C6" s="53"/>
      <c r="D6" s="53"/>
      <c r="E6" s="53"/>
      <c r="F6" s="53"/>
      <c r="G6" s="53"/>
      <c r="H6" s="53"/>
      <c r="I6" s="53"/>
      <c r="J6" s="53"/>
      <c r="K6" s="53"/>
      <c r="L6" s="53"/>
      <c r="M6" s="54"/>
      <c r="N6" s="41"/>
    </row>
    <row r="7" ht="30" customHeight="1">
      <c r="A7" s="55" t="s">
        <v>24</v>
      </c>
      <c r="B7" s="56"/>
      <c r="C7" s="56"/>
      <c r="D7" s="56"/>
      <c r="E7" s="56"/>
      <c r="F7" s="56"/>
      <c r="G7" s="56"/>
      <c r="H7" s="56"/>
      <c r="I7" s="56"/>
      <c r="J7" s="56"/>
      <c r="K7" s="56"/>
      <c r="L7" s="56"/>
      <c r="M7" s="57"/>
      <c r="N7" s="58"/>
    </row>
    <row r="8" ht="15" customHeight="1">
      <c r="A8" s="59" t="s">
        <v>25</v>
      </c>
      <c r="B8" s="60"/>
      <c r="C8" s="60"/>
      <c r="D8" s="60"/>
      <c r="E8" s="60"/>
      <c r="F8" s="60"/>
      <c r="G8" s="60"/>
      <c r="H8" s="60"/>
      <c r="I8" s="60"/>
      <c r="J8" s="60"/>
      <c r="K8" s="60"/>
      <c r="L8" s="60"/>
      <c r="M8" s="61"/>
      <c r="N8" s="41"/>
    </row>
    <row r="9" ht="14.25" customHeight="1">
      <c r="A9" s="62" t="s">
        <v>26</v>
      </c>
      <c r="B9" s="63"/>
      <c r="C9" s="63"/>
      <c r="D9" s="63"/>
      <c r="E9" s="63"/>
      <c r="F9" s="63"/>
      <c r="G9" s="63"/>
      <c r="H9" s="63"/>
      <c r="I9" s="63"/>
      <c r="J9" s="63"/>
      <c r="K9" s="63"/>
      <c r="L9" s="63"/>
      <c r="M9" s="64"/>
      <c r="N9" s="41"/>
    </row>
    <row r="10" ht="28.5" customHeight="1">
      <c r="A10" s="65" t="s">
        <v>27</v>
      </c>
      <c r="B10" s="66" t="s">
        <v>28</v>
      </c>
      <c r="C10" s="67" t="s">
        <v>29</v>
      </c>
      <c r="D10" s="67" t="s">
        <v>30</v>
      </c>
      <c r="F10" s="67" t="s">
        <v>31</v>
      </c>
      <c r="G10" s="67" t="s">
        <v>32</v>
      </c>
      <c r="H10" s="67" t="s">
        <v>33</v>
      </c>
      <c r="I10" s="67" t="s">
        <v>34</v>
      </c>
      <c r="M10" s="68" t="s">
        <v>35</v>
      </c>
      <c r="N10" s="69"/>
    </row>
    <row r="11" ht="24" customHeight="1">
      <c r="A11" s="70" t="s">
        <v>36</v>
      </c>
      <c r="B11" s="71"/>
      <c r="C11" s="72" t="s">
        <v>37</v>
      </c>
      <c r="D11" s="73"/>
      <c r="E11" s="74"/>
      <c r="F11" s="74"/>
      <c r="G11" s="75"/>
      <c r="H11" s="74"/>
      <c r="I11" s="75"/>
      <c r="J11" s="75"/>
      <c r="K11" s="75"/>
      <c r="L11" s="75"/>
      <c r="M11" s="76"/>
      <c r="N11" s="77"/>
    </row>
    <row r="12" ht="14.25" customHeight="1">
      <c r="A12" s="78"/>
      <c r="B12" s="79"/>
      <c r="C12" s="80"/>
      <c r="D12" s="73"/>
      <c r="E12" s="74"/>
      <c r="F12" s="74"/>
      <c r="G12" s="75"/>
      <c r="H12" s="74"/>
      <c r="I12" s="75"/>
      <c r="J12" s="75"/>
      <c r="K12" s="75"/>
      <c r="L12" s="75"/>
      <c r="M12" s="76"/>
      <c r="N12" s="77"/>
    </row>
    <row r="13" ht="21" customHeight="1">
      <c r="A13" s="81" t="s">
        <v>38</v>
      </c>
      <c r="B13" s="82"/>
      <c r="C13" s="83" t="s">
        <v>39</v>
      </c>
      <c r="D13" s="73"/>
      <c r="E13" s="74"/>
      <c r="F13" s="74"/>
      <c r="G13" s="75"/>
      <c r="H13" s="74"/>
      <c r="I13" s="75"/>
      <c r="J13" s="75"/>
      <c r="K13" s="75"/>
      <c r="L13" s="75"/>
      <c r="M13" s="76"/>
      <c r="N13" s="77"/>
    </row>
    <row r="14" ht="14.25" customHeight="1">
      <c r="A14" s="84"/>
      <c r="B14" s="85"/>
      <c r="C14" s="86"/>
      <c r="D14" s="73"/>
      <c r="E14" s="74"/>
      <c r="F14" s="74"/>
      <c r="G14" s="75"/>
      <c r="H14" s="74"/>
      <c r="I14" s="75"/>
      <c r="J14" s="75"/>
      <c r="K14" s="75"/>
      <c r="L14" s="75"/>
      <c r="M14" s="76"/>
      <c r="N14" s="77"/>
    </row>
    <row r="15" ht="16.5" customHeight="1">
      <c r="A15" s="87" t="s">
        <v>40</v>
      </c>
      <c r="B15" s="88"/>
      <c r="C15" s="89" t="s">
        <v>41</v>
      </c>
      <c r="D15" s="73"/>
      <c r="E15" s="74"/>
      <c r="F15" s="74"/>
      <c r="G15" s="75"/>
      <c r="H15" s="74"/>
      <c r="I15" s="75"/>
      <c r="J15" s="75"/>
      <c r="K15" s="75"/>
      <c r="L15" s="75"/>
      <c r="M15" s="76"/>
      <c r="N15" s="77"/>
    </row>
    <row r="16" hidden="1" ht="46.5" customHeight="1">
      <c r="A16" s="90"/>
      <c r="B16" s="32"/>
      <c r="C16" s="91" t="s">
        <v>42</v>
      </c>
      <c r="D16" s="32"/>
      <c r="E16" s="32"/>
      <c r="F16" s="32"/>
      <c r="G16" s="33"/>
      <c r="H16" s="32"/>
      <c r="I16" s="33"/>
      <c r="J16" s="33"/>
      <c r="K16" s="33"/>
      <c r="L16" s="33"/>
      <c r="M16" s="32"/>
      <c r="N16" s="33"/>
    </row>
    <row r="17" hidden="1" ht="27" customHeight="1">
      <c r="A17" s="90"/>
      <c r="B17" s="32"/>
      <c r="C17" s="91" t="s">
        <v>43</v>
      </c>
      <c r="D17" s="32"/>
      <c r="E17" s="32"/>
      <c r="F17" s="32"/>
      <c r="G17" s="33"/>
      <c r="H17" s="32"/>
      <c r="I17" s="33"/>
      <c r="J17" s="33"/>
      <c r="K17" s="33"/>
      <c r="L17" s="33"/>
      <c r="M17" s="32"/>
      <c r="N17" s="33"/>
    </row>
    <row r="18" hidden="1" ht="17.25" customHeight="1">
      <c r="A18" s="90"/>
      <c r="B18" s="32"/>
      <c r="C18" s="91" t="s">
        <v>44</v>
      </c>
      <c r="D18" s="32"/>
      <c r="E18" s="32"/>
      <c r="F18" s="32"/>
      <c r="G18" s="33"/>
      <c r="H18" s="32"/>
      <c r="I18" s="33"/>
      <c r="J18" s="33"/>
      <c r="K18" s="33"/>
      <c r="L18" s="33"/>
      <c r="M18" s="32"/>
      <c r="N18" s="33"/>
    </row>
    <row r="19" hidden="1" ht="17.25" customHeight="1">
      <c r="A19" s="90"/>
      <c r="B19" s="32"/>
      <c r="C19" s="91" t="s">
        <v>45</v>
      </c>
      <c r="D19" s="32"/>
      <c r="E19" s="32"/>
      <c r="F19" s="32"/>
      <c r="G19" s="33"/>
      <c r="H19" s="32"/>
      <c r="I19" s="33"/>
      <c r="J19" s="33"/>
      <c r="K19" s="33"/>
      <c r="L19" s="33"/>
      <c r="M19" s="32"/>
      <c r="N19" s="33"/>
    </row>
    <row r="20" hidden="1" ht="17.25" customHeight="1">
      <c r="A20" s="90"/>
      <c r="B20" s="32"/>
      <c r="C20" s="91" t="s">
        <v>46</v>
      </c>
      <c r="D20" s="32"/>
      <c r="E20" s="32"/>
      <c r="F20" s="32"/>
      <c r="G20" s="33"/>
      <c r="H20" s="32"/>
      <c r="I20" s="33"/>
      <c r="J20" s="33"/>
      <c r="K20" s="33"/>
      <c r="L20" s="33"/>
      <c r="M20" s="32"/>
      <c r="N20" s="33"/>
    </row>
    <row r="21" hidden="1" ht="17.25" customHeight="1">
      <c r="A21" s="90"/>
      <c r="B21" s="32"/>
      <c r="C21" s="91" t="s">
        <v>47</v>
      </c>
      <c r="D21" s="32"/>
      <c r="E21" s="32"/>
      <c r="F21" s="32"/>
      <c r="G21" s="33"/>
      <c r="H21" s="32"/>
      <c r="I21" s="33"/>
      <c r="J21" s="33"/>
      <c r="K21" s="33"/>
      <c r="L21" s="33"/>
      <c r="M21" s="32"/>
      <c r="N21" s="33"/>
    </row>
    <row r="22" hidden="1" ht="56.25" customHeight="1">
      <c r="A22" s="90"/>
      <c r="B22" s="32"/>
      <c r="C22" s="91" t="s">
        <v>48</v>
      </c>
      <c r="D22" s="32"/>
      <c r="E22" s="32"/>
      <c r="F22" s="32"/>
      <c r="G22" s="33"/>
      <c r="H22" s="32"/>
      <c r="I22" s="33"/>
      <c r="J22" s="33"/>
      <c r="K22" s="33"/>
      <c r="L22" s="33"/>
      <c r="M22" s="32"/>
      <c r="N22" s="33"/>
    </row>
    <row r="23" ht="14.25" customHeight="1">
      <c r="A23" s="84"/>
      <c r="B23" s="85"/>
      <c r="C23" s="86"/>
      <c r="D23" s="73"/>
      <c r="E23" s="74"/>
      <c r="F23" s="74"/>
      <c r="G23" s="75"/>
      <c r="H23" s="74"/>
      <c r="I23" s="75"/>
      <c r="J23" s="75"/>
      <c r="K23" s="75"/>
      <c r="L23" s="75"/>
      <c r="M23" s="76"/>
      <c r="N23" s="77"/>
    </row>
    <row r="24" ht="16.5" customHeight="1">
      <c r="A24" s="92" t="s">
        <v>49</v>
      </c>
      <c r="B24" s="93"/>
      <c r="C24" s="94" t="s">
        <v>50</v>
      </c>
      <c r="D24" s="95" t="s">
        <v>51</v>
      </c>
      <c r="E24" s="96"/>
      <c r="F24" s="96">
        <v>0</v>
      </c>
      <c r="G24" s="97"/>
      <c r="H24" s="96">
        <v>1</v>
      </c>
      <c r="I24" s="98"/>
      <c r="J24" s="99"/>
      <c r="K24" s="98"/>
      <c r="L24" s="98"/>
      <c r="M24" s="100">
        <f>IF(ISNUMBER($K24),IF(ISNUMBER($G24),ROUND($K24*$G24,2),ROUND($K24*$F24,2)),IF(ISNUMBER($G24),ROUND($I24*$G24,2),ROUND($I24*$F24,2)))</f>
        <v>0</v>
      </c>
      <c r="N24" s="77"/>
    </row>
    <row r="25" hidden="1" ht="85.5" customHeight="1">
      <c r="A25" s="90"/>
      <c r="B25" s="32"/>
      <c r="C25" s="91" t="s">
        <v>52</v>
      </c>
      <c r="D25" s="32"/>
      <c r="E25" s="32"/>
      <c r="F25" s="32"/>
      <c r="G25" s="33"/>
      <c r="H25" s="32"/>
      <c r="I25" s="33"/>
      <c r="J25" s="33"/>
      <c r="K25" s="33"/>
      <c r="L25" s="33"/>
      <c r="M25" s="32"/>
      <c r="N25" s="33"/>
    </row>
    <row r="26" hidden="1" ht="27" customHeight="1">
      <c r="A26" s="90"/>
      <c r="B26" s="32"/>
      <c r="C26" s="91" t="s">
        <v>53</v>
      </c>
      <c r="D26" s="32"/>
      <c r="E26" s="32"/>
      <c r="F26" s="32"/>
      <c r="G26" s="33"/>
      <c r="H26" s="32"/>
      <c r="I26" s="33"/>
      <c r="J26" s="33"/>
      <c r="K26" s="33"/>
      <c r="L26" s="33"/>
      <c r="M26" s="32"/>
      <c r="N26" s="33"/>
    </row>
    <row r="27" hidden="1" ht="17.25" customHeight="1">
      <c r="A27" s="90"/>
      <c r="B27" s="32"/>
      <c r="C27" s="91" t="s">
        <v>54</v>
      </c>
      <c r="D27" s="32"/>
      <c r="E27" s="32"/>
      <c r="F27" s="32"/>
      <c r="G27" s="33"/>
      <c r="H27" s="32"/>
      <c r="I27" s="33"/>
      <c r="J27" s="33"/>
      <c r="K27" s="33"/>
      <c r="L27" s="33"/>
      <c r="M27" s="32"/>
      <c r="N27" s="33"/>
    </row>
    <row r="28" ht="14.25" customHeight="1">
      <c r="A28" s="84"/>
      <c r="B28" s="85"/>
      <c r="C28" s="80"/>
      <c r="D28" s="73"/>
      <c r="E28" s="74"/>
      <c r="F28" s="74"/>
      <c r="G28" s="75"/>
      <c r="H28" s="74"/>
      <c r="I28" s="75"/>
      <c r="J28" s="75"/>
      <c r="K28" s="75"/>
      <c r="L28" s="75"/>
      <c r="M28" s="76"/>
      <c r="N28" s="77"/>
    </row>
    <row r="29" ht="31.5" customHeight="1">
      <c r="A29" s="101" t="s">
        <v>55</v>
      </c>
      <c r="B29" s="102"/>
      <c r="C29" s="102"/>
      <c r="D29" s="102"/>
      <c r="E29" s="102"/>
      <c r="F29" s="102"/>
      <c r="G29" s="102"/>
      <c r="H29" s="102"/>
      <c r="I29" s="102"/>
      <c r="J29" s="33"/>
      <c r="K29" s="33"/>
      <c r="L29" s="33"/>
      <c r="M29" s="103">
        <f>M$24</f>
        <v>0</v>
      </c>
      <c r="N29" s="104"/>
    </row>
    <row r="30" ht="29.25" customHeight="1">
      <c r="A30" s="87" t="s">
        <v>56</v>
      </c>
      <c r="B30" s="88"/>
      <c r="C30" s="89" t="s">
        <v>57</v>
      </c>
      <c r="D30" s="73"/>
      <c r="E30" s="74"/>
      <c r="F30" s="74"/>
      <c r="G30" s="75"/>
      <c r="H30" s="74"/>
      <c r="I30" s="75"/>
      <c r="J30" s="75"/>
      <c r="K30" s="75"/>
      <c r="L30" s="75"/>
      <c r="M30" s="76"/>
      <c r="N30" s="77"/>
    </row>
    <row r="31" ht="14.25" customHeight="1">
      <c r="A31" s="84"/>
      <c r="B31" s="85"/>
      <c r="C31" s="86"/>
      <c r="D31" s="73"/>
      <c r="E31" s="74"/>
      <c r="F31" s="74"/>
      <c r="G31" s="75"/>
      <c r="H31" s="74"/>
      <c r="I31" s="75"/>
      <c r="J31" s="75"/>
      <c r="K31" s="75"/>
      <c r="L31" s="75"/>
      <c r="M31" s="76"/>
      <c r="N31" s="77"/>
    </row>
    <row r="32" ht="29.25" customHeight="1">
      <c r="A32" s="92" t="s">
        <v>58</v>
      </c>
      <c r="B32" s="93"/>
      <c r="C32" s="94" t="s">
        <v>59</v>
      </c>
      <c r="D32" s="95" t="s">
        <v>60</v>
      </c>
      <c r="E32" s="105"/>
      <c r="F32" s="105">
        <v>1</v>
      </c>
      <c r="G32" s="99"/>
      <c r="H32" s="96">
        <v>1</v>
      </c>
      <c r="I32" s="98"/>
      <c r="J32" s="99"/>
      <c r="K32" s="98"/>
      <c r="L32" s="98"/>
      <c r="M32" s="100">
        <f>IF(ISNUMBER($K32),IF(ISNUMBER($G32),ROUND($K32*$G32,2),ROUND($K32*$F32,2)),IF(ISNUMBER($G32),ROUND($I32*$G32,2),ROUND($I32*$F32,2)))</f>
        <v>0</v>
      </c>
      <c r="N32" s="77"/>
    </row>
    <row r="33" hidden="1" ht="46.5" customHeight="1">
      <c r="A33" s="90"/>
      <c r="B33" s="32"/>
      <c r="C33" s="91" t="s">
        <v>61</v>
      </c>
      <c r="D33" s="32"/>
      <c r="E33" s="32"/>
      <c r="F33" s="32"/>
      <c r="G33" s="33"/>
      <c r="H33" s="32"/>
      <c r="I33" s="33"/>
      <c r="J33" s="33"/>
      <c r="K33" s="33"/>
      <c r="L33" s="33"/>
      <c r="M33" s="32"/>
      <c r="N33" s="33"/>
    </row>
    <row r="34" hidden="1" ht="36.75" customHeight="1">
      <c r="A34" s="90"/>
      <c r="B34" s="32"/>
      <c r="C34" s="91" t="s">
        <v>62</v>
      </c>
      <c r="D34" s="32"/>
      <c r="E34" s="32"/>
      <c r="F34" s="32"/>
      <c r="G34" s="33"/>
      <c r="H34" s="32"/>
      <c r="I34" s="33"/>
      <c r="J34" s="33"/>
      <c r="K34" s="33"/>
      <c r="L34" s="33"/>
      <c r="M34" s="32"/>
      <c r="N34" s="33"/>
    </row>
    <row r="35" hidden="1" ht="66" customHeight="1">
      <c r="A35" s="90"/>
      <c r="B35" s="32"/>
      <c r="C35" s="91" t="s">
        <v>63</v>
      </c>
      <c r="D35" s="32"/>
      <c r="E35" s="32"/>
      <c r="F35" s="32"/>
      <c r="G35" s="33"/>
      <c r="H35" s="32"/>
      <c r="I35" s="33"/>
      <c r="J35" s="33"/>
      <c r="K35" s="33"/>
      <c r="L35" s="33"/>
      <c r="M35" s="32"/>
      <c r="N35" s="33"/>
    </row>
    <row r="36" hidden="1" ht="17.25" customHeight="1">
      <c r="A36" s="90"/>
      <c r="B36" s="32"/>
      <c r="C36" s="91" t="s">
        <v>64</v>
      </c>
      <c r="D36" s="32"/>
      <c r="E36" s="32"/>
      <c r="F36" s="32"/>
      <c r="G36" s="33"/>
      <c r="H36" s="32"/>
      <c r="I36" s="33"/>
      <c r="J36" s="33"/>
      <c r="K36" s="33"/>
      <c r="L36" s="33"/>
      <c r="M36" s="32"/>
      <c r="N36" s="33"/>
    </row>
    <row r="37" ht="14.25" customHeight="1">
      <c r="A37" s="84"/>
      <c r="B37" s="85"/>
      <c r="C37" s="80"/>
      <c r="D37" s="73"/>
      <c r="E37" s="74"/>
      <c r="F37" s="74"/>
      <c r="G37" s="75"/>
      <c r="H37" s="74"/>
      <c r="I37" s="75"/>
      <c r="J37" s="75"/>
      <c r="K37" s="75"/>
      <c r="L37" s="75"/>
      <c r="M37" s="76"/>
      <c r="N37" s="77"/>
    </row>
    <row r="38" ht="31.5" customHeight="1">
      <c r="A38" s="101" t="s">
        <v>65</v>
      </c>
      <c r="B38" s="102"/>
      <c r="C38" s="102"/>
      <c r="D38" s="102"/>
      <c r="E38" s="102"/>
      <c r="F38" s="102"/>
      <c r="G38" s="102"/>
      <c r="H38" s="102"/>
      <c r="I38" s="102"/>
      <c r="J38" s="33"/>
      <c r="K38" s="33"/>
      <c r="L38" s="33"/>
      <c r="M38" s="103">
        <f>M$32</f>
        <v>0</v>
      </c>
      <c r="N38" s="104"/>
    </row>
    <row r="39" ht="45" customHeight="1">
      <c r="A39" s="106" t="s">
        <v>66</v>
      </c>
      <c r="B39" s="107"/>
      <c r="C39" s="107"/>
      <c r="D39" s="107"/>
      <c r="E39" s="107"/>
      <c r="F39" s="107"/>
      <c r="G39" s="107"/>
      <c r="H39" s="107"/>
      <c r="I39" s="108"/>
      <c r="J39" s="33"/>
      <c r="K39" s="33"/>
      <c r="L39" s="33"/>
      <c r="M39" s="109">
        <f>M$24+M$32</f>
        <v>0</v>
      </c>
      <c r="N39" s="110"/>
    </row>
    <row r="40" ht="21" customHeight="1">
      <c r="A40" s="81" t="s">
        <v>67</v>
      </c>
      <c r="B40" s="82"/>
      <c r="C40" s="83" t="s">
        <v>68</v>
      </c>
      <c r="D40" s="73"/>
      <c r="E40" s="74"/>
      <c r="F40" s="74"/>
      <c r="G40" s="75"/>
      <c r="H40" s="74"/>
      <c r="I40" s="75"/>
      <c r="J40" s="75"/>
      <c r="K40" s="75"/>
      <c r="L40" s="75"/>
      <c r="M40" s="76"/>
      <c r="N40" s="77"/>
    </row>
    <row r="41" ht="14.25" customHeight="1">
      <c r="A41" s="84"/>
      <c r="B41" s="85"/>
      <c r="C41" s="86"/>
      <c r="D41" s="73"/>
      <c r="E41" s="74"/>
      <c r="F41" s="74"/>
      <c r="G41" s="75"/>
      <c r="H41" s="74"/>
      <c r="I41" s="75"/>
      <c r="J41" s="75"/>
      <c r="K41" s="75"/>
      <c r="L41" s="75"/>
      <c r="M41" s="76"/>
      <c r="N41" s="77"/>
    </row>
    <row r="42" ht="16.5" customHeight="1">
      <c r="A42" s="87" t="s">
        <v>69</v>
      </c>
      <c r="B42" s="88"/>
      <c r="C42" s="89" t="s">
        <v>70</v>
      </c>
      <c r="D42" s="73"/>
      <c r="E42" s="74"/>
      <c r="F42" s="74"/>
      <c r="G42" s="75"/>
      <c r="H42" s="74"/>
      <c r="I42" s="75"/>
      <c r="J42" s="75"/>
      <c r="K42" s="75"/>
      <c r="L42" s="75"/>
      <c r="M42" s="76"/>
      <c r="N42" s="77"/>
    </row>
    <row r="43" hidden="1" ht="27" customHeight="1">
      <c r="A43" s="90"/>
      <c r="B43" s="32"/>
      <c r="C43" s="91" t="s">
        <v>71</v>
      </c>
      <c r="D43" s="32"/>
      <c r="E43" s="32"/>
      <c r="F43" s="32"/>
      <c r="G43" s="33"/>
      <c r="H43" s="32"/>
      <c r="I43" s="33"/>
      <c r="J43" s="33"/>
      <c r="K43" s="33"/>
      <c r="L43" s="33"/>
      <c r="M43" s="32"/>
      <c r="N43" s="33"/>
    </row>
    <row r="44" hidden="1" ht="17.25" customHeight="1">
      <c r="A44" s="90"/>
      <c r="B44" s="32"/>
      <c r="C44" s="91" t="s">
        <v>72</v>
      </c>
      <c r="D44" s="32"/>
      <c r="E44" s="32"/>
      <c r="F44" s="32"/>
      <c r="G44" s="33"/>
      <c r="H44" s="32"/>
      <c r="I44" s="33"/>
      <c r="J44" s="33"/>
      <c r="K44" s="33"/>
      <c r="L44" s="33"/>
      <c r="M44" s="32"/>
      <c r="N44" s="33"/>
    </row>
    <row r="45" hidden="1" ht="17.25" customHeight="1">
      <c r="A45" s="90"/>
      <c r="B45" s="32"/>
      <c r="C45" s="91" t="s">
        <v>73</v>
      </c>
      <c r="D45" s="32"/>
      <c r="E45" s="32"/>
      <c r="F45" s="32"/>
      <c r="G45" s="33"/>
      <c r="H45" s="32"/>
      <c r="I45" s="33"/>
      <c r="J45" s="33"/>
      <c r="K45" s="33"/>
      <c r="L45" s="33"/>
      <c r="M45" s="32"/>
      <c r="N45" s="33"/>
    </row>
    <row r="46" hidden="1" ht="27" customHeight="1">
      <c r="A46" s="90"/>
      <c r="B46" s="32"/>
      <c r="C46" s="91" t="s">
        <v>74</v>
      </c>
      <c r="D46" s="32"/>
      <c r="E46" s="32"/>
      <c r="F46" s="32"/>
      <c r="G46" s="33"/>
      <c r="H46" s="32"/>
      <c r="I46" s="33"/>
      <c r="J46" s="33"/>
      <c r="K46" s="33"/>
      <c r="L46" s="33"/>
      <c r="M46" s="32"/>
      <c r="N46" s="33"/>
    </row>
    <row r="47" hidden="1" ht="36.75" customHeight="1">
      <c r="A47" s="90"/>
      <c r="B47" s="32"/>
      <c r="C47" s="91" t="s">
        <v>75</v>
      </c>
      <c r="D47" s="32"/>
      <c r="E47" s="32"/>
      <c r="F47" s="32"/>
      <c r="G47" s="33"/>
      <c r="H47" s="32"/>
      <c r="I47" s="33"/>
      <c r="J47" s="33"/>
      <c r="K47" s="33"/>
      <c r="L47" s="33"/>
      <c r="M47" s="32"/>
      <c r="N47" s="33"/>
    </row>
    <row r="48" hidden="1" ht="17.25" customHeight="1">
      <c r="A48" s="90"/>
      <c r="B48" s="32"/>
      <c r="C48" s="91" t="s">
        <v>76</v>
      </c>
      <c r="D48" s="32"/>
      <c r="E48" s="32"/>
      <c r="F48" s="32"/>
      <c r="G48" s="33"/>
      <c r="H48" s="32"/>
      <c r="I48" s="33"/>
      <c r="J48" s="33"/>
      <c r="K48" s="33"/>
      <c r="L48" s="33"/>
      <c r="M48" s="32"/>
      <c r="N48" s="33"/>
    </row>
    <row r="49" hidden="1" ht="17.25" customHeight="1">
      <c r="A49" s="90"/>
      <c r="B49" s="32"/>
      <c r="C49" s="91" t="s">
        <v>77</v>
      </c>
      <c r="D49" s="32"/>
      <c r="E49" s="32"/>
      <c r="F49" s="32"/>
      <c r="G49" s="33"/>
      <c r="H49" s="32"/>
      <c r="I49" s="33"/>
      <c r="J49" s="33"/>
      <c r="K49" s="33"/>
      <c r="L49" s="33"/>
      <c r="M49" s="32"/>
      <c r="N49" s="33"/>
    </row>
    <row r="50" hidden="1" ht="27" customHeight="1">
      <c r="A50" s="90"/>
      <c r="B50" s="32"/>
      <c r="C50" s="91" t="s">
        <v>78</v>
      </c>
      <c r="D50" s="32"/>
      <c r="E50" s="32"/>
      <c r="F50" s="32"/>
      <c r="G50" s="33"/>
      <c r="H50" s="32"/>
      <c r="I50" s="33"/>
      <c r="J50" s="33"/>
      <c r="K50" s="33"/>
      <c r="L50" s="33"/>
      <c r="M50" s="32"/>
      <c r="N50" s="33"/>
    </row>
    <row r="51" ht="14.25" customHeight="1">
      <c r="A51" s="84"/>
      <c r="B51" s="85"/>
      <c r="C51" s="86"/>
      <c r="D51" s="73"/>
      <c r="E51" s="74"/>
      <c r="F51" s="74"/>
      <c r="G51" s="75"/>
      <c r="H51" s="74"/>
      <c r="I51" s="75"/>
      <c r="J51" s="75"/>
      <c r="K51" s="75"/>
      <c r="L51" s="75"/>
      <c r="M51" s="76"/>
      <c r="N51" s="77"/>
    </row>
    <row r="52" ht="16.5" customHeight="1">
      <c r="A52" s="87" t="s">
        <v>79</v>
      </c>
      <c r="B52" s="88"/>
      <c r="C52" s="89" t="s">
        <v>80</v>
      </c>
      <c r="D52" s="95" t="s">
        <v>81</v>
      </c>
      <c r="E52" s="96"/>
      <c r="F52" s="96">
        <v>2</v>
      </c>
      <c r="G52" s="97"/>
      <c r="H52" s="96">
        <v>1</v>
      </c>
      <c r="I52" s="98"/>
      <c r="J52" s="99"/>
      <c r="K52" s="98"/>
      <c r="L52" s="98"/>
      <c r="M52" s="100">
        <f>IF(ISNUMBER($K52),IF(ISNUMBER($G52),ROUND($K52*$G52,2),ROUND($K52*$F52,2)),IF(ISNUMBER($G52),ROUND($I52*$G52,2),ROUND($I52*$F52,2)))</f>
        <v>0</v>
      </c>
      <c r="N52" s="77"/>
    </row>
    <row r="53" hidden="1" ht="66" customHeight="1">
      <c r="A53" s="90"/>
      <c r="B53" s="32"/>
      <c r="C53" s="91" t="s">
        <v>82</v>
      </c>
      <c r="D53" s="32"/>
      <c r="E53" s="32"/>
      <c r="F53" s="32"/>
      <c r="G53" s="33"/>
      <c r="H53" s="32"/>
      <c r="I53" s="33"/>
      <c r="J53" s="33"/>
      <c r="K53" s="33"/>
      <c r="L53" s="33"/>
      <c r="M53" s="32"/>
      <c r="N53" s="33"/>
    </row>
    <row r="54" hidden="1" ht="17.25" customHeight="1">
      <c r="A54" s="90"/>
      <c r="B54" s="32"/>
      <c r="C54" s="91" t="s">
        <v>83</v>
      </c>
      <c r="D54" s="32"/>
      <c r="E54" s="32"/>
      <c r="F54" s="32"/>
      <c r="G54" s="33"/>
      <c r="H54" s="32"/>
      <c r="I54" s="33"/>
      <c r="J54" s="33"/>
      <c r="K54" s="33"/>
      <c r="L54" s="33"/>
      <c r="M54" s="32"/>
      <c r="N54" s="33"/>
    </row>
    <row r="55" hidden="1" ht="17.25" customHeight="1">
      <c r="A55" s="90"/>
      <c r="B55" s="32"/>
      <c r="C55" s="91" t="s">
        <v>84</v>
      </c>
      <c r="D55" s="32"/>
      <c r="E55" s="32"/>
      <c r="F55" s="32"/>
      <c r="G55" s="33"/>
      <c r="H55" s="32"/>
      <c r="I55" s="33"/>
      <c r="J55" s="33"/>
      <c r="K55" s="33"/>
      <c r="L55" s="33"/>
      <c r="M55" s="32"/>
      <c r="N55" s="33"/>
    </row>
    <row r="56" hidden="1" ht="17.25" customHeight="1">
      <c r="A56" s="90"/>
      <c r="B56" s="32"/>
      <c r="C56" s="91" t="s">
        <v>85</v>
      </c>
      <c r="D56" s="32"/>
      <c r="E56" s="32"/>
      <c r="F56" s="32"/>
      <c r="G56" s="33"/>
      <c r="H56" s="32"/>
      <c r="I56" s="33"/>
      <c r="J56" s="33"/>
      <c r="K56" s="33"/>
      <c r="L56" s="33"/>
      <c r="M56" s="32"/>
      <c r="N56" s="33"/>
    </row>
    <row r="57" hidden="1" ht="17.25" customHeight="1">
      <c r="A57" s="90"/>
      <c r="B57" s="32"/>
      <c r="C57" s="91" t="s">
        <v>86</v>
      </c>
      <c r="D57" s="32"/>
      <c r="E57" s="32"/>
      <c r="F57" s="32"/>
      <c r="G57" s="33"/>
      <c r="H57" s="32"/>
      <c r="I57" s="33"/>
      <c r="J57" s="33"/>
      <c r="K57" s="33"/>
      <c r="L57" s="33"/>
      <c r="M57" s="32"/>
      <c r="N57" s="33"/>
    </row>
    <row r="58" hidden="1" ht="27" customHeight="1">
      <c r="A58" s="90"/>
      <c r="B58" s="32"/>
      <c r="C58" s="91" t="s">
        <v>87</v>
      </c>
      <c r="D58" s="32"/>
      <c r="E58" s="32"/>
      <c r="F58" s="32"/>
      <c r="G58" s="33"/>
      <c r="H58" s="32"/>
      <c r="I58" s="33"/>
      <c r="J58" s="33"/>
      <c r="K58" s="33"/>
      <c r="L58" s="33"/>
      <c r="M58" s="32"/>
      <c r="N58" s="33"/>
    </row>
    <row r="59" hidden="1" ht="27" customHeight="1">
      <c r="A59" s="90"/>
      <c r="B59" s="32"/>
      <c r="C59" s="91" t="s">
        <v>88</v>
      </c>
      <c r="D59" s="32"/>
      <c r="E59" s="32"/>
      <c r="F59" s="32"/>
      <c r="G59" s="33"/>
      <c r="H59" s="32"/>
      <c r="I59" s="33"/>
      <c r="J59" s="33"/>
      <c r="K59" s="33"/>
      <c r="L59" s="33"/>
      <c r="M59" s="32"/>
      <c r="N59" s="33"/>
    </row>
    <row r="60" hidden="1" ht="17.25" customHeight="1">
      <c r="A60" s="90"/>
      <c r="B60" s="32"/>
      <c r="C60" s="91" t="s">
        <v>89</v>
      </c>
      <c r="D60" s="32"/>
      <c r="E60" s="32"/>
      <c r="F60" s="32"/>
      <c r="G60" s="33"/>
      <c r="H60" s="32"/>
      <c r="I60" s="33"/>
      <c r="J60" s="33"/>
      <c r="K60" s="33"/>
      <c r="L60" s="33"/>
      <c r="M60" s="32"/>
      <c r="N60" s="33"/>
    </row>
    <row r="61" hidden="1" ht="17.25" customHeight="1">
      <c r="A61" s="90"/>
      <c r="B61" s="32"/>
      <c r="C61" s="91" t="s">
        <v>90</v>
      </c>
      <c r="D61" s="32"/>
      <c r="E61" s="32"/>
      <c r="F61" s="32"/>
      <c r="G61" s="33"/>
      <c r="H61" s="32"/>
      <c r="I61" s="33"/>
      <c r="J61" s="33"/>
      <c r="K61" s="33"/>
      <c r="L61" s="33"/>
      <c r="M61" s="32"/>
      <c r="N61" s="33"/>
    </row>
    <row r="62" hidden="1" ht="17.25" customHeight="1">
      <c r="A62" s="90"/>
      <c r="B62" s="32"/>
      <c r="C62" s="91" t="s">
        <v>91</v>
      </c>
      <c r="D62" s="32"/>
      <c r="E62" s="32"/>
      <c r="F62" s="32"/>
      <c r="G62" s="33"/>
      <c r="H62" s="32"/>
      <c r="I62" s="33"/>
      <c r="J62" s="33"/>
      <c r="K62" s="33"/>
      <c r="L62" s="33"/>
      <c r="M62" s="32"/>
      <c r="N62" s="33"/>
    </row>
    <row r="63" hidden="1" ht="17.25" customHeight="1">
      <c r="A63" s="90"/>
      <c r="B63" s="32"/>
      <c r="C63" s="91" t="s">
        <v>92</v>
      </c>
      <c r="D63" s="32"/>
      <c r="E63" s="32"/>
      <c r="F63" s="32"/>
      <c r="G63" s="33"/>
      <c r="H63" s="32"/>
      <c r="I63" s="33"/>
      <c r="J63" s="33"/>
      <c r="K63" s="33"/>
      <c r="L63" s="33"/>
      <c r="M63" s="32"/>
      <c r="N63" s="33"/>
    </row>
    <row r="64" hidden="1" ht="27" customHeight="1">
      <c r="A64" s="90"/>
      <c r="B64" s="32"/>
      <c r="C64" s="91" t="s">
        <v>93</v>
      </c>
      <c r="D64" s="32"/>
      <c r="E64" s="32"/>
      <c r="F64" s="32"/>
      <c r="G64" s="33"/>
      <c r="H64" s="32"/>
      <c r="I64" s="33"/>
      <c r="J64" s="33"/>
      <c r="K64" s="33"/>
      <c r="L64" s="33"/>
      <c r="M64" s="32"/>
      <c r="N64" s="33"/>
    </row>
    <row r="65" hidden="1" ht="36.75" customHeight="1">
      <c r="A65" s="90"/>
      <c r="B65" s="32"/>
      <c r="C65" s="91" t="s">
        <v>94</v>
      </c>
      <c r="D65" s="32"/>
      <c r="E65" s="32"/>
      <c r="F65" s="32"/>
      <c r="G65" s="33"/>
      <c r="H65" s="32"/>
      <c r="I65" s="33"/>
      <c r="J65" s="33"/>
      <c r="K65" s="33"/>
      <c r="L65" s="33"/>
      <c r="M65" s="32"/>
      <c r="N65" s="33"/>
    </row>
    <row r="66" hidden="1" ht="17.25" customHeight="1">
      <c r="A66" s="90"/>
      <c r="B66" s="32"/>
      <c r="C66" s="91" t="s">
        <v>95</v>
      </c>
      <c r="D66" s="32"/>
      <c r="E66" s="32"/>
      <c r="F66" s="32"/>
      <c r="G66" s="33"/>
      <c r="H66" s="32"/>
      <c r="I66" s="33"/>
      <c r="J66" s="33"/>
      <c r="K66" s="33"/>
      <c r="L66" s="33"/>
      <c r="M66" s="32"/>
      <c r="N66" s="33"/>
    </row>
    <row r="67" hidden="1" ht="27" customHeight="1">
      <c r="A67" s="90"/>
      <c r="B67" s="32"/>
      <c r="C67" s="91" t="s">
        <v>96</v>
      </c>
      <c r="D67" s="32"/>
      <c r="E67" s="32"/>
      <c r="F67" s="32"/>
      <c r="G67" s="33"/>
      <c r="H67" s="32"/>
      <c r="I67" s="33"/>
      <c r="J67" s="33"/>
      <c r="K67" s="33"/>
      <c r="L67" s="33"/>
      <c r="M67" s="32"/>
      <c r="N67" s="33"/>
    </row>
    <row r="68" hidden="1" ht="36.75" customHeight="1">
      <c r="A68" s="90"/>
      <c r="B68" s="32"/>
      <c r="C68" s="91" t="s">
        <v>97</v>
      </c>
      <c r="D68" s="32"/>
      <c r="E68" s="32"/>
      <c r="F68" s="32"/>
      <c r="G68" s="33"/>
      <c r="H68" s="32"/>
      <c r="I68" s="33"/>
      <c r="J68" s="33"/>
      <c r="K68" s="33"/>
      <c r="L68" s="33"/>
      <c r="M68" s="32"/>
      <c r="N68" s="33"/>
    </row>
    <row r="69" hidden="1" ht="17.25" customHeight="1">
      <c r="A69" s="90"/>
      <c r="B69" s="32"/>
      <c r="C69" s="91" t="s">
        <v>98</v>
      </c>
      <c r="D69" s="32"/>
      <c r="E69" s="32"/>
      <c r="F69" s="32"/>
      <c r="G69" s="33"/>
      <c r="H69" s="32"/>
      <c r="I69" s="33"/>
      <c r="J69" s="33"/>
      <c r="K69" s="33"/>
      <c r="L69" s="33"/>
      <c r="M69" s="32"/>
      <c r="N69" s="33"/>
    </row>
    <row r="70" hidden="1" ht="17.25" customHeight="1">
      <c r="A70" s="90"/>
      <c r="B70" s="32"/>
      <c r="C70" s="91" t="s">
        <v>99</v>
      </c>
      <c r="D70" s="32"/>
      <c r="E70" s="32"/>
      <c r="F70" s="32"/>
      <c r="G70" s="33"/>
      <c r="H70" s="32"/>
      <c r="I70" s="33"/>
      <c r="J70" s="33"/>
      <c r="K70" s="33"/>
      <c r="L70" s="33"/>
      <c r="M70" s="32"/>
      <c r="N70" s="33"/>
    </row>
    <row r="71" hidden="1" ht="17.25" customHeight="1">
      <c r="A71" s="90"/>
      <c r="B71" s="32"/>
      <c r="C71" s="91" t="s">
        <v>100</v>
      </c>
      <c r="D71" s="32"/>
      <c r="E71" s="32"/>
      <c r="F71" s="32"/>
      <c r="G71" s="33"/>
      <c r="H71" s="32"/>
      <c r="I71" s="33"/>
      <c r="J71" s="33"/>
      <c r="K71" s="33"/>
      <c r="L71" s="33"/>
      <c r="M71" s="32"/>
      <c r="N71" s="33"/>
    </row>
    <row r="72" hidden="1" ht="17.25" customHeight="1">
      <c r="A72" s="90"/>
      <c r="B72" s="32"/>
      <c r="C72" s="91" t="s">
        <v>101</v>
      </c>
      <c r="D72" s="32"/>
      <c r="E72" s="32"/>
      <c r="F72" s="32"/>
      <c r="G72" s="33"/>
      <c r="H72" s="32"/>
      <c r="I72" s="33"/>
      <c r="J72" s="33"/>
      <c r="K72" s="33"/>
      <c r="L72" s="33"/>
      <c r="M72" s="32"/>
      <c r="N72" s="33"/>
    </row>
    <row r="73" hidden="1" ht="17.25" customHeight="1">
      <c r="A73" s="90"/>
      <c r="B73" s="32"/>
      <c r="C73" s="91" t="s">
        <v>102</v>
      </c>
      <c r="D73" s="32"/>
      <c r="E73" s="32"/>
      <c r="F73" s="32"/>
      <c r="G73" s="33"/>
      <c r="H73" s="32"/>
      <c r="I73" s="33"/>
      <c r="J73" s="33"/>
      <c r="K73" s="33"/>
      <c r="L73" s="33"/>
      <c r="M73" s="32"/>
      <c r="N73" s="33"/>
    </row>
    <row r="74" hidden="1" ht="17.25" customHeight="1">
      <c r="A74" s="90"/>
      <c r="B74" s="32"/>
      <c r="C74" s="91" t="s">
        <v>103</v>
      </c>
      <c r="D74" s="32"/>
      <c r="E74" s="32"/>
      <c r="F74" s="32"/>
      <c r="G74" s="33"/>
      <c r="H74" s="32"/>
      <c r="I74" s="33"/>
      <c r="J74" s="33"/>
      <c r="K74" s="33"/>
      <c r="L74" s="33"/>
      <c r="M74" s="32"/>
      <c r="N74" s="33"/>
    </row>
    <row r="75" ht="33" customHeight="1">
      <c r="A75" s="111" t="s">
        <v>104</v>
      </c>
      <c r="B75" s="112"/>
      <c r="C75" s="113" t="s">
        <v>105</v>
      </c>
      <c r="D75" s="114"/>
      <c r="E75" s="32"/>
      <c r="F75" s="114"/>
      <c r="G75" s="115"/>
      <c r="H75" s="114"/>
      <c r="I75" s="116"/>
      <c r="J75" s="33"/>
      <c r="K75" s="33"/>
      <c r="L75" s="33"/>
      <c r="M75" s="117"/>
      <c r="N75" s="118"/>
    </row>
    <row r="76" ht="14.25" customHeight="1">
      <c r="A76" s="84"/>
      <c r="B76" s="85"/>
      <c r="C76" s="86"/>
      <c r="D76" s="73"/>
      <c r="E76" s="74"/>
      <c r="F76" s="74"/>
      <c r="G76" s="75"/>
      <c r="H76" s="74"/>
      <c r="I76" s="75"/>
      <c r="J76" s="75"/>
      <c r="K76" s="75"/>
      <c r="L76" s="75"/>
      <c r="M76" s="76"/>
      <c r="N76" s="77"/>
    </row>
    <row r="77" ht="16.5" customHeight="1">
      <c r="A77" s="87" t="s">
        <v>106</v>
      </c>
      <c r="B77" s="88"/>
      <c r="C77" s="89" t="s">
        <v>107</v>
      </c>
      <c r="D77" s="73"/>
      <c r="E77" s="74"/>
      <c r="F77" s="74"/>
      <c r="G77" s="75"/>
      <c r="H77" s="74"/>
      <c r="I77" s="75"/>
      <c r="J77" s="75"/>
      <c r="K77" s="75"/>
      <c r="L77" s="75"/>
      <c r="M77" s="76"/>
      <c r="N77" s="77"/>
    </row>
    <row r="78" ht="14.25" customHeight="1">
      <c r="A78" s="84"/>
      <c r="B78" s="85"/>
      <c r="C78" s="86"/>
      <c r="D78" s="73"/>
      <c r="E78" s="74"/>
      <c r="F78" s="74"/>
      <c r="G78" s="75"/>
      <c r="H78" s="74"/>
      <c r="I78" s="75"/>
      <c r="J78" s="75"/>
      <c r="K78" s="75"/>
      <c r="L78" s="75"/>
      <c r="M78" s="76"/>
      <c r="N78" s="77"/>
    </row>
    <row r="79" ht="16.5" customHeight="1">
      <c r="A79" s="92" t="s">
        <v>108</v>
      </c>
      <c r="B79" s="93"/>
      <c r="C79" s="94" t="s">
        <v>109</v>
      </c>
      <c r="D79" s="73"/>
      <c r="E79" s="74"/>
      <c r="F79" s="74"/>
      <c r="G79" s="75"/>
      <c r="H79" s="74"/>
      <c r="I79" s="75"/>
      <c r="J79" s="75"/>
      <c r="K79" s="75"/>
      <c r="L79" s="75"/>
      <c r="M79" s="76"/>
      <c r="N79" s="77"/>
    </row>
    <row r="80" hidden="1" ht="36.75" customHeight="1">
      <c r="A80" s="90"/>
      <c r="B80" s="32"/>
      <c r="C80" s="91" t="s">
        <v>110</v>
      </c>
      <c r="D80" s="32"/>
      <c r="E80" s="32"/>
      <c r="F80" s="32"/>
      <c r="G80" s="33"/>
      <c r="H80" s="32"/>
      <c r="I80" s="33"/>
      <c r="J80" s="33"/>
      <c r="K80" s="33"/>
      <c r="L80" s="33"/>
      <c r="M80" s="32"/>
      <c r="N80" s="33"/>
    </row>
    <row r="81" hidden="1" ht="56.25" customHeight="1">
      <c r="A81" s="90"/>
      <c r="B81" s="32"/>
      <c r="C81" s="91" t="s">
        <v>111</v>
      </c>
      <c r="D81" s="32"/>
      <c r="E81" s="32"/>
      <c r="F81" s="32"/>
      <c r="G81" s="33"/>
      <c r="H81" s="32"/>
      <c r="I81" s="33"/>
      <c r="J81" s="33"/>
      <c r="K81" s="33"/>
      <c r="L81" s="33"/>
      <c r="M81" s="32"/>
      <c r="N81" s="33"/>
    </row>
    <row r="82" hidden="1" ht="17.25" customHeight="1">
      <c r="A82" s="90"/>
      <c r="B82" s="32"/>
      <c r="C82" s="91" t="s">
        <v>112</v>
      </c>
      <c r="D82" s="32"/>
      <c r="E82" s="32"/>
      <c r="F82" s="32"/>
      <c r="G82" s="33"/>
      <c r="H82" s="32"/>
      <c r="I82" s="33"/>
      <c r="J82" s="33"/>
      <c r="K82" s="33"/>
      <c r="L82" s="33"/>
      <c r="M82" s="32"/>
      <c r="N82" s="33"/>
    </row>
    <row r="83" ht="14.25" customHeight="1">
      <c r="A83" s="84"/>
      <c r="B83" s="85"/>
      <c r="C83" s="80"/>
      <c r="D83" s="73"/>
      <c r="E83" s="74"/>
      <c r="F83" s="74"/>
      <c r="G83" s="75"/>
      <c r="H83" s="74"/>
      <c r="I83" s="75"/>
      <c r="J83" s="75"/>
      <c r="K83" s="75"/>
      <c r="L83" s="75"/>
      <c r="M83" s="76"/>
      <c r="N83" s="77"/>
    </row>
    <row r="84" ht="16.5" customHeight="1">
      <c r="A84" s="92" t="s">
        <v>113</v>
      </c>
      <c r="B84" s="93"/>
      <c r="C84" s="119" t="s">
        <v>114</v>
      </c>
      <c r="D84" s="95" t="s">
        <v>81</v>
      </c>
      <c r="E84" s="96"/>
      <c r="F84" s="96">
        <v>1</v>
      </c>
      <c r="G84" s="97"/>
      <c r="H84" s="96">
        <v>1</v>
      </c>
      <c r="I84" s="98"/>
      <c r="J84" s="99"/>
      <c r="K84" s="98"/>
      <c r="L84" s="98"/>
      <c r="M84" s="100">
        <f>IF(ISNUMBER($K84),IF(ISNUMBER($G84),ROUND($K84*$G84,2),ROUND($K84*$F84,2)),IF(ISNUMBER($G84),ROUND($I84*$G84,2),ROUND($I84*$F84,2)))</f>
        <v>0</v>
      </c>
      <c r="N84" s="77"/>
    </row>
    <row r="85" ht="33" customHeight="1">
      <c r="A85" s="111" t="s">
        <v>104</v>
      </c>
      <c r="B85" s="112"/>
      <c r="C85" s="113" t="s">
        <v>115</v>
      </c>
      <c r="D85" s="114"/>
      <c r="E85" s="32"/>
      <c r="F85" s="114"/>
      <c r="G85" s="115"/>
      <c r="H85" s="114"/>
      <c r="I85" s="116"/>
      <c r="J85" s="33"/>
      <c r="K85" s="33"/>
      <c r="L85" s="33"/>
      <c r="M85" s="117"/>
      <c r="N85" s="118"/>
    </row>
    <row r="86" ht="14.25" customHeight="1">
      <c r="A86" s="84"/>
      <c r="B86" s="85"/>
      <c r="C86" s="86"/>
      <c r="D86" s="73"/>
      <c r="E86" s="74"/>
      <c r="F86" s="74"/>
      <c r="G86" s="75"/>
      <c r="H86" s="74"/>
      <c r="I86" s="75"/>
      <c r="J86" s="75"/>
      <c r="K86" s="75"/>
      <c r="L86" s="75"/>
      <c r="M86" s="76"/>
      <c r="N86" s="77"/>
    </row>
    <row r="87" ht="15" customHeight="1">
      <c r="A87" s="101" t="s">
        <v>116</v>
      </c>
      <c r="B87" s="102"/>
      <c r="C87" s="102"/>
      <c r="D87" s="102"/>
      <c r="E87" s="102"/>
      <c r="F87" s="102"/>
      <c r="G87" s="102"/>
      <c r="H87" s="102"/>
      <c r="I87" s="102"/>
      <c r="J87" s="33"/>
      <c r="K87" s="33"/>
      <c r="L87" s="33"/>
      <c r="M87" s="103">
        <f>M$84</f>
        <v>0</v>
      </c>
      <c r="N87" s="104"/>
    </row>
    <row r="88" ht="16.5" customHeight="1">
      <c r="A88" s="92" t="s">
        <v>117</v>
      </c>
      <c r="B88" s="93"/>
      <c r="C88" s="94" t="s">
        <v>118</v>
      </c>
      <c r="D88" s="73"/>
      <c r="E88" s="74"/>
      <c r="F88" s="74"/>
      <c r="G88" s="75"/>
      <c r="H88" s="74"/>
      <c r="I88" s="75"/>
      <c r="J88" s="75"/>
      <c r="K88" s="75"/>
      <c r="L88" s="75"/>
      <c r="M88" s="76"/>
      <c r="N88" s="77"/>
    </row>
    <row r="89" hidden="1" ht="36.75" customHeight="1">
      <c r="A89" s="90"/>
      <c r="B89" s="32"/>
      <c r="C89" s="91" t="s">
        <v>119</v>
      </c>
      <c r="D89" s="32"/>
      <c r="E89" s="32"/>
      <c r="F89" s="32"/>
      <c r="G89" s="33"/>
      <c r="H89" s="32"/>
      <c r="I89" s="33"/>
      <c r="J89" s="33"/>
      <c r="K89" s="33"/>
      <c r="L89" s="33"/>
      <c r="M89" s="32"/>
      <c r="N89" s="33"/>
    </row>
    <row r="90" hidden="1" ht="17.25" customHeight="1">
      <c r="A90" s="90"/>
      <c r="B90" s="32"/>
      <c r="C90" s="91" t="s">
        <v>120</v>
      </c>
      <c r="D90" s="32"/>
      <c r="E90" s="32"/>
      <c r="F90" s="32"/>
      <c r="G90" s="33"/>
      <c r="H90" s="32"/>
      <c r="I90" s="33"/>
      <c r="J90" s="33"/>
      <c r="K90" s="33"/>
      <c r="L90" s="33"/>
      <c r="M90" s="32"/>
      <c r="N90" s="33"/>
    </row>
    <row r="91" hidden="1" ht="17.25" customHeight="1">
      <c r="A91" s="90"/>
      <c r="B91" s="32"/>
      <c r="C91" s="91" t="s">
        <v>121</v>
      </c>
      <c r="D91" s="32"/>
      <c r="E91" s="32"/>
      <c r="F91" s="32"/>
      <c r="G91" s="33"/>
      <c r="H91" s="32"/>
      <c r="I91" s="33"/>
      <c r="J91" s="33"/>
      <c r="K91" s="33"/>
      <c r="L91" s="33"/>
      <c r="M91" s="32"/>
      <c r="N91" s="33"/>
    </row>
    <row r="92" hidden="1" ht="17.25" customHeight="1">
      <c r="A92" s="90"/>
      <c r="B92" s="32"/>
      <c r="C92" s="91" t="s">
        <v>122</v>
      </c>
      <c r="D92" s="32"/>
      <c r="E92" s="32"/>
      <c r="F92" s="32"/>
      <c r="G92" s="33"/>
      <c r="H92" s="32"/>
      <c r="I92" s="33"/>
      <c r="J92" s="33"/>
      <c r="K92" s="33"/>
      <c r="L92" s="33"/>
      <c r="M92" s="32"/>
      <c r="N92" s="33"/>
    </row>
    <row r="93" hidden="1" ht="17.25" customHeight="1">
      <c r="A93" s="90"/>
      <c r="B93" s="32"/>
      <c r="C93" s="91" t="s">
        <v>123</v>
      </c>
      <c r="D93" s="32"/>
      <c r="E93" s="32"/>
      <c r="F93" s="32"/>
      <c r="G93" s="33"/>
      <c r="H93" s="32"/>
      <c r="I93" s="33"/>
      <c r="J93" s="33"/>
      <c r="K93" s="33"/>
      <c r="L93" s="33"/>
      <c r="M93" s="32"/>
      <c r="N93" s="33"/>
    </row>
    <row r="94" hidden="1" ht="17.25" customHeight="1">
      <c r="A94" s="90"/>
      <c r="B94" s="32"/>
      <c r="C94" s="91" t="s">
        <v>124</v>
      </c>
      <c r="D94" s="32"/>
      <c r="E94" s="32"/>
      <c r="F94" s="32"/>
      <c r="G94" s="33"/>
      <c r="H94" s="32"/>
      <c r="I94" s="33"/>
      <c r="J94" s="33"/>
      <c r="K94" s="33"/>
      <c r="L94" s="33"/>
      <c r="M94" s="32"/>
      <c r="N94" s="33"/>
    </row>
    <row r="95" hidden="1" ht="17.25" customHeight="1">
      <c r="A95" s="90"/>
      <c r="B95" s="32"/>
      <c r="C95" s="91" t="s">
        <v>125</v>
      </c>
      <c r="D95" s="32"/>
      <c r="E95" s="32"/>
      <c r="F95" s="32"/>
      <c r="G95" s="33"/>
      <c r="H95" s="32"/>
      <c r="I95" s="33"/>
      <c r="J95" s="33"/>
      <c r="K95" s="33"/>
      <c r="L95" s="33"/>
      <c r="M95" s="32"/>
      <c r="N95" s="33"/>
    </row>
    <row r="96" hidden="1" ht="17.25" customHeight="1">
      <c r="A96" s="90"/>
      <c r="B96" s="32"/>
      <c r="C96" s="91" t="s">
        <v>126</v>
      </c>
      <c r="D96" s="32"/>
      <c r="E96" s="32"/>
      <c r="F96" s="32"/>
      <c r="G96" s="33"/>
      <c r="H96" s="32"/>
      <c r="I96" s="33"/>
      <c r="J96" s="33"/>
      <c r="K96" s="33"/>
      <c r="L96" s="33"/>
      <c r="M96" s="32"/>
      <c r="N96" s="33"/>
    </row>
    <row r="97" hidden="1" ht="27" customHeight="1">
      <c r="A97" s="90"/>
      <c r="B97" s="32"/>
      <c r="C97" s="91" t="s">
        <v>127</v>
      </c>
      <c r="D97" s="32"/>
      <c r="E97" s="32"/>
      <c r="F97" s="32"/>
      <c r="G97" s="33"/>
      <c r="H97" s="32"/>
      <c r="I97" s="33"/>
      <c r="J97" s="33"/>
      <c r="K97" s="33"/>
      <c r="L97" s="33"/>
      <c r="M97" s="32"/>
      <c r="N97" s="33"/>
    </row>
    <row r="98" hidden="1" ht="17.25" customHeight="1">
      <c r="A98" s="90"/>
      <c r="B98" s="32"/>
      <c r="C98" s="91" t="s">
        <v>128</v>
      </c>
      <c r="D98" s="32"/>
      <c r="E98" s="32"/>
      <c r="F98" s="32"/>
      <c r="G98" s="33"/>
      <c r="H98" s="32"/>
      <c r="I98" s="33"/>
      <c r="J98" s="33"/>
      <c r="K98" s="33"/>
      <c r="L98" s="33"/>
      <c r="M98" s="32"/>
      <c r="N98" s="33"/>
    </row>
    <row r="99" hidden="1" ht="27" customHeight="1">
      <c r="A99" s="90"/>
      <c r="B99" s="32"/>
      <c r="C99" s="91" t="s">
        <v>129</v>
      </c>
      <c r="D99" s="32"/>
      <c r="E99" s="32"/>
      <c r="F99" s="32"/>
      <c r="G99" s="33"/>
      <c r="H99" s="32"/>
      <c r="I99" s="33"/>
      <c r="J99" s="33"/>
      <c r="K99" s="33"/>
      <c r="L99" s="33"/>
      <c r="M99" s="32"/>
      <c r="N99" s="33"/>
    </row>
    <row r="100" hidden="1" ht="36.75" customHeight="1">
      <c r="A100" s="90"/>
      <c r="B100" s="32"/>
      <c r="C100" s="91" t="s">
        <v>130</v>
      </c>
      <c r="D100" s="32"/>
      <c r="E100" s="32"/>
      <c r="F100" s="32"/>
      <c r="G100" s="33"/>
      <c r="H100" s="32"/>
      <c r="I100" s="33"/>
      <c r="J100" s="33"/>
      <c r="K100" s="33"/>
      <c r="L100" s="33"/>
      <c r="M100" s="32"/>
      <c r="N100" s="33"/>
    </row>
    <row r="101" hidden="1" ht="36.75" customHeight="1">
      <c r="A101" s="90"/>
      <c r="B101" s="32"/>
      <c r="C101" s="91" t="s">
        <v>131</v>
      </c>
      <c r="D101" s="32"/>
      <c r="E101" s="32"/>
      <c r="F101" s="32"/>
      <c r="G101" s="33"/>
      <c r="H101" s="32"/>
      <c r="I101" s="33"/>
      <c r="J101" s="33"/>
      <c r="K101" s="33"/>
      <c r="L101" s="33"/>
      <c r="M101" s="32"/>
      <c r="N101" s="33"/>
    </row>
    <row r="102" hidden="1" ht="17.25" customHeight="1">
      <c r="A102" s="90"/>
      <c r="B102" s="32"/>
      <c r="C102" s="91" t="s">
        <v>132</v>
      </c>
      <c r="D102" s="32"/>
      <c r="E102" s="32"/>
      <c r="F102" s="32"/>
      <c r="G102" s="33"/>
      <c r="H102" s="32"/>
      <c r="I102" s="33"/>
      <c r="J102" s="33"/>
      <c r="K102" s="33"/>
      <c r="L102" s="33"/>
      <c r="M102" s="32"/>
      <c r="N102" s="33"/>
    </row>
    <row r="103" hidden="1" ht="17.25" customHeight="1">
      <c r="A103" s="90"/>
      <c r="B103" s="32"/>
      <c r="C103" s="91" t="s">
        <v>112</v>
      </c>
      <c r="D103" s="32"/>
      <c r="E103" s="32"/>
      <c r="F103" s="32"/>
      <c r="G103" s="33"/>
      <c r="H103" s="32"/>
      <c r="I103" s="33"/>
      <c r="J103" s="33"/>
      <c r="K103" s="33"/>
      <c r="L103" s="33"/>
      <c r="M103" s="32"/>
      <c r="N103" s="33"/>
    </row>
    <row r="104" ht="33" customHeight="1">
      <c r="A104" s="111" t="s">
        <v>104</v>
      </c>
      <c r="B104" s="112"/>
      <c r="C104" s="113" t="s">
        <v>133</v>
      </c>
      <c r="D104" s="114"/>
      <c r="E104" s="32"/>
      <c r="F104" s="114"/>
      <c r="G104" s="115"/>
      <c r="H104" s="114"/>
      <c r="I104" s="116"/>
      <c r="J104" s="33"/>
      <c r="K104" s="33"/>
      <c r="L104" s="33"/>
      <c r="M104" s="117"/>
      <c r="N104" s="118"/>
    </row>
    <row r="105" ht="14.25" customHeight="1">
      <c r="A105" s="84"/>
      <c r="B105" s="85"/>
      <c r="C105" s="80"/>
      <c r="D105" s="73"/>
      <c r="E105" s="74"/>
      <c r="F105" s="74"/>
      <c r="G105" s="75"/>
      <c r="H105" s="74"/>
      <c r="I105" s="75"/>
      <c r="J105" s="75"/>
      <c r="K105" s="75"/>
      <c r="L105" s="75"/>
      <c r="M105" s="76"/>
      <c r="N105" s="77"/>
    </row>
    <row r="106" ht="16.5" customHeight="1">
      <c r="A106" s="92" t="s">
        <v>134</v>
      </c>
      <c r="B106" s="93"/>
      <c r="C106" s="119" t="s">
        <v>114</v>
      </c>
      <c r="D106" s="95" t="s">
        <v>81</v>
      </c>
      <c r="E106" s="96"/>
      <c r="F106" s="96">
        <v>1</v>
      </c>
      <c r="G106" s="97"/>
      <c r="H106" s="96">
        <v>1</v>
      </c>
      <c r="I106" s="98"/>
      <c r="J106" s="99"/>
      <c r="K106" s="98"/>
      <c r="L106" s="98"/>
      <c r="M106" s="100">
        <f>IF(ISNUMBER($K106),IF(ISNUMBER($G106),ROUND($K106*$G106,2),ROUND($K106*$F106,2)),IF(ISNUMBER($G106),ROUND($I106*$G106,2),ROUND($I106*$F106,2)))</f>
        <v>0</v>
      </c>
      <c r="N106" s="77"/>
    </row>
    <row r="107" ht="33" customHeight="1">
      <c r="A107" s="111" t="s">
        <v>104</v>
      </c>
      <c r="B107" s="112"/>
      <c r="C107" s="113" t="s">
        <v>115</v>
      </c>
      <c r="D107" s="114"/>
      <c r="E107" s="32"/>
      <c r="F107" s="114"/>
      <c r="G107" s="115"/>
      <c r="H107" s="114"/>
      <c r="I107" s="116"/>
      <c r="J107" s="33"/>
      <c r="K107" s="33"/>
      <c r="L107" s="33"/>
      <c r="M107" s="117"/>
      <c r="N107" s="118"/>
    </row>
    <row r="108" ht="14.25" customHeight="1">
      <c r="A108" s="84"/>
      <c r="B108" s="85"/>
      <c r="C108" s="86"/>
      <c r="D108" s="73"/>
      <c r="E108" s="74"/>
      <c r="F108" s="74"/>
      <c r="G108" s="75"/>
      <c r="H108" s="74"/>
      <c r="I108" s="75"/>
      <c r="J108" s="75"/>
      <c r="K108" s="75"/>
      <c r="L108" s="75"/>
      <c r="M108" s="76"/>
      <c r="N108" s="77"/>
    </row>
    <row r="109" ht="15" customHeight="1">
      <c r="A109" s="101" t="s">
        <v>135</v>
      </c>
      <c r="B109" s="102"/>
      <c r="C109" s="102"/>
      <c r="D109" s="102"/>
      <c r="E109" s="102"/>
      <c r="F109" s="102"/>
      <c r="G109" s="102"/>
      <c r="H109" s="102"/>
      <c r="I109" s="102"/>
      <c r="J109" s="33"/>
      <c r="K109" s="33"/>
      <c r="L109" s="33"/>
      <c r="M109" s="103">
        <f>M$106</f>
        <v>0</v>
      </c>
      <c r="N109" s="104"/>
    </row>
    <row r="110" ht="16.5" customHeight="1">
      <c r="A110" s="92" t="s">
        <v>136</v>
      </c>
      <c r="B110" s="93"/>
      <c r="C110" s="94" t="s">
        <v>137</v>
      </c>
      <c r="D110" s="73"/>
      <c r="E110" s="74"/>
      <c r="F110" s="74"/>
      <c r="G110" s="75"/>
      <c r="H110" s="74"/>
      <c r="I110" s="75"/>
      <c r="J110" s="75"/>
      <c r="K110" s="75"/>
      <c r="L110" s="75"/>
      <c r="M110" s="76"/>
      <c r="N110" s="77"/>
    </row>
    <row r="111" hidden="1" ht="17.25" customHeight="1">
      <c r="A111" s="90"/>
      <c r="B111" s="32"/>
      <c r="C111" s="91" t="s">
        <v>138</v>
      </c>
      <c r="D111" s="32"/>
      <c r="E111" s="32"/>
      <c r="F111" s="32"/>
      <c r="G111" s="33"/>
      <c r="H111" s="32"/>
      <c r="I111" s="33"/>
      <c r="J111" s="33"/>
      <c r="K111" s="33"/>
      <c r="L111" s="33"/>
      <c r="M111" s="32"/>
      <c r="N111" s="33"/>
    </row>
    <row r="112" hidden="1" ht="36.75" customHeight="1">
      <c r="A112" s="90"/>
      <c r="B112" s="32"/>
      <c r="C112" s="91" t="s">
        <v>139</v>
      </c>
      <c r="D112" s="32"/>
      <c r="E112" s="32"/>
      <c r="F112" s="32"/>
      <c r="G112" s="33"/>
      <c r="H112" s="32"/>
      <c r="I112" s="33"/>
      <c r="J112" s="33"/>
      <c r="K112" s="33"/>
      <c r="L112" s="33"/>
      <c r="M112" s="32"/>
      <c r="N112" s="33"/>
    </row>
    <row r="113" hidden="1" ht="17.25" customHeight="1">
      <c r="A113" s="90"/>
      <c r="B113" s="32"/>
      <c r="C113" s="91" t="s">
        <v>120</v>
      </c>
      <c r="D113" s="32"/>
      <c r="E113" s="32"/>
      <c r="F113" s="32"/>
      <c r="G113" s="33"/>
      <c r="H113" s="32"/>
      <c r="I113" s="33"/>
      <c r="J113" s="33"/>
      <c r="K113" s="33"/>
      <c r="L113" s="33"/>
      <c r="M113" s="32"/>
      <c r="N113" s="33"/>
    </row>
    <row r="114" hidden="1" ht="17.25" customHeight="1">
      <c r="A114" s="90"/>
      <c r="B114" s="32"/>
      <c r="C114" s="91" t="s">
        <v>121</v>
      </c>
      <c r="D114" s="32"/>
      <c r="E114" s="32"/>
      <c r="F114" s="32"/>
      <c r="G114" s="33"/>
      <c r="H114" s="32"/>
      <c r="I114" s="33"/>
      <c r="J114" s="33"/>
      <c r="K114" s="33"/>
      <c r="L114" s="33"/>
      <c r="M114" s="32"/>
      <c r="N114" s="33"/>
    </row>
    <row r="115" hidden="1" ht="17.25" customHeight="1">
      <c r="A115" s="90"/>
      <c r="B115" s="32"/>
      <c r="C115" s="91" t="s">
        <v>122</v>
      </c>
      <c r="D115" s="32"/>
      <c r="E115" s="32"/>
      <c r="F115" s="32"/>
      <c r="G115" s="33"/>
      <c r="H115" s="32"/>
      <c r="I115" s="33"/>
      <c r="J115" s="33"/>
      <c r="K115" s="33"/>
      <c r="L115" s="33"/>
      <c r="M115" s="32"/>
      <c r="N115" s="33"/>
    </row>
    <row r="116" hidden="1" ht="17.25" customHeight="1">
      <c r="A116" s="90"/>
      <c r="B116" s="32"/>
      <c r="C116" s="91" t="s">
        <v>123</v>
      </c>
      <c r="D116" s="32"/>
      <c r="E116" s="32"/>
      <c r="F116" s="32"/>
      <c r="G116" s="33"/>
      <c r="H116" s="32"/>
      <c r="I116" s="33"/>
      <c r="J116" s="33"/>
      <c r="K116" s="33"/>
      <c r="L116" s="33"/>
      <c r="M116" s="32"/>
      <c r="N116" s="33"/>
    </row>
    <row r="117" hidden="1" ht="17.25" customHeight="1">
      <c r="A117" s="90"/>
      <c r="B117" s="32"/>
      <c r="C117" s="91" t="s">
        <v>124</v>
      </c>
      <c r="D117" s="32"/>
      <c r="E117" s="32"/>
      <c r="F117" s="32"/>
      <c r="G117" s="33"/>
      <c r="H117" s="32"/>
      <c r="I117" s="33"/>
      <c r="J117" s="33"/>
      <c r="K117" s="33"/>
      <c r="L117" s="33"/>
      <c r="M117" s="32"/>
      <c r="N117" s="33"/>
    </row>
    <row r="118" hidden="1" ht="17.25" customHeight="1">
      <c r="A118" s="90"/>
      <c r="B118" s="32"/>
      <c r="C118" s="91" t="s">
        <v>125</v>
      </c>
      <c r="D118" s="32"/>
      <c r="E118" s="32"/>
      <c r="F118" s="32"/>
      <c r="G118" s="33"/>
      <c r="H118" s="32"/>
      <c r="I118" s="33"/>
      <c r="J118" s="33"/>
      <c r="K118" s="33"/>
      <c r="L118" s="33"/>
      <c r="M118" s="32"/>
      <c r="N118" s="33"/>
    </row>
    <row r="119" hidden="1" ht="17.25" customHeight="1">
      <c r="A119" s="90"/>
      <c r="B119" s="32"/>
      <c r="C119" s="91" t="s">
        <v>140</v>
      </c>
      <c r="D119" s="32"/>
      <c r="E119" s="32"/>
      <c r="F119" s="32"/>
      <c r="G119" s="33"/>
      <c r="H119" s="32"/>
      <c r="I119" s="33"/>
      <c r="J119" s="33"/>
      <c r="K119" s="33"/>
      <c r="L119" s="33"/>
      <c r="M119" s="32"/>
      <c r="N119" s="33"/>
    </row>
    <row r="120" hidden="1" ht="27" customHeight="1">
      <c r="A120" s="90"/>
      <c r="B120" s="32"/>
      <c r="C120" s="91" t="s">
        <v>127</v>
      </c>
      <c r="D120" s="32"/>
      <c r="E120" s="32"/>
      <c r="F120" s="32"/>
      <c r="G120" s="33"/>
      <c r="H120" s="32"/>
      <c r="I120" s="33"/>
      <c r="J120" s="33"/>
      <c r="K120" s="33"/>
      <c r="L120" s="33"/>
      <c r="M120" s="32"/>
      <c r="N120" s="33"/>
    </row>
    <row r="121" hidden="1" ht="36.75" customHeight="1">
      <c r="A121" s="90"/>
      <c r="B121" s="32"/>
      <c r="C121" s="91" t="s">
        <v>141</v>
      </c>
      <c r="D121" s="32"/>
      <c r="E121" s="32"/>
      <c r="F121" s="32"/>
      <c r="G121" s="33"/>
      <c r="H121" s="32"/>
      <c r="I121" s="33"/>
      <c r="J121" s="33"/>
      <c r="K121" s="33"/>
      <c r="L121" s="33"/>
      <c r="M121" s="32"/>
      <c r="N121" s="33"/>
    </row>
    <row r="122" hidden="1" ht="36.75" customHeight="1">
      <c r="A122" s="90"/>
      <c r="B122" s="32"/>
      <c r="C122" s="91" t="s">
        <v>142</v>
      </c>
      <c r="D122" s="32"/>
      <c r="E122" s="32"/>
      <c r="F122" s="32"/>
      <c r="G122" s="33"/>
      <c r="H122" s="32"/>
      <c r="I122" s="33"/>
      <c r="J122" s="33"/>
      <c r="K122" s="33"/>
      <c r="L122" s="33"/>
      <c r="M122" s="32"/>
      <c r="N122" s="33"/>
    </row>
    <row r="123" hidden="1" ht="17.25" customHeight="1">
      <c r="A123" s="90"/>
      <c r="B123" s="32"/>
      <c r="C123" s="91" t="s">
        <v>132</v>
      </c>
      <c r="D123" s="32"/>
      <c r="E123" s="32"/>
      <c r="F123" s="32"/>
      <c r="G123" s="33"/>
      <c r="H123" s="32"/>
      <c r="I123" s="33"/>
      <c r="J123" s="33"/>
      <c r="K123" s="33"/>
      <c r="L123" s="33"/>
      <c r="M123" s="32"/>
      <c r="N123" s="33"/>
    </row>
    <row r="124" hidden="1" ht="17.25" customHeight="1">
      <c r="A124" s="90"/>
      <c r="B124" s="32"/>
      <c r="C124" s="91" t="s">
        <v>112</v>
      </c>
      <c r="D124" s="32"/>
      <c r="E124" s="32"/>
      <c r="F124" s="32"/>
      <c r="G124" s="33"/>
      <c r="H124" s="32"/>
      <c r="I124" s="33"/>
      <c r="J124" s="33"/>
      <c r="K124" s="33"/>
      <c r="L124" s="33"/>
      <c r="M124" s="32"/>
      <c r="N124" s="33"/>
    </row>
    <row r="125" ht="33" customHeight="1">
      <c r="A125" s="111" t="s">
        <v>104</v>
      </c>
      <c r="B125" s="112"/>
      <c r="C125" s="113" t="s">
        <v>115</v>
      </c>
      <c r="D125" s="114"/>
      <c r="E125" s="32"/>
      <c r="F125" s="114"/>
      <c r="G125" s="115"/>
      <c r="H125" s="114"/>
      <c r="I125" s="116"/>
      <c r="J125" s="33"/>
      <c r="K125" s="33"/>
      <c r="L125" s="33"/>
      <c r="M125" s="117"/>
      <c r="N125" s="118"/>
    </row>
    <row r="126" ht="14.25" customHeight="1">
      <c r="A126" s="84"/>
      <c r="B126" s="85"/>
      <c r="C126" s="80"/>
      <c r="D126" s="73"/>
      <c r="E126" s="74"/>
      <c r="F126" s="74"/>
      <c r="G126" s="75"/>
      <c r="H126" s="74"/>
      <c r="I126" s="75"/>
      <c r="J126" s="75"/>
      <c r="K126" s="75"/>
      <c r="L126" s="75"/>
      <c r="M126" s="76"/>
      <c r="N126" s="77"/>
    </row>
    <row r="127" ht="16.5" customHeight="1">
      <c r="A127" s="92" t="s">
        <v>143</v>
      </c>
      <c r="B127" s="93"/>
      <c r="C127" s="119" t="s">
        <v>144</v>
      </c>
      <c r="D127" s="95" t="s">
        <v>81</v>
      </c>
      <c r="E127" s="96"/>
      <c r="F127" s="96">
        <v>1</v>
      </c>
      <c r="G127" s="97"/>
      <c r="H127" s="96">
        <v>1</v>
      </c>
      <c r="I127" s="98"/>
      <c r="J127" s="99"/>
      <c r="K127" s="98"/>
      <c r="L127" s="98"/>
      <c r="M127" s="100">
        <f>IF(ISNUMBER($K127),IF(ISNUMBER($G127),ROUND($K127*$G127,2),ROUND($K127*$F127,2)),IF(ISNUMBER($G127),ROUND($I127*$G127,2),ROUND($I127*$F127,2)))</f>
        <v>0</v>
      </c>
      <c r="N127" s="77"/>
    </row>
    <row r="128" ht="14.25" customHeight="1">
      <c r="A128" s="84"/>
      <c r="B128" s="85"/>
      <c r="C128" s="86"/>
      <c r="D128" s="73"/>
      <c r="E128" s="74"/>
      <c r="F128" s="74"/>
      <c r="G128" s="75"/>
      <c r="H128" s="74"/>
      <c r="I128" s="75"/>
      <c r="J128" s="75"/>
      <c r="K128" s="75"/>
      <c r="L128" s="75"/>
      <c r="M128" s="76"/>
      <c r="N128" s="77"/>
    </row>
    <row r="129" ht="16.5" customHeight="1">
      <c r="A129" s="92" t="s">
        <v>145</v>
      </c>
      <c r="B129" s="93"/>
      <c r="C129" s="119" t="s">
        <v>146</v>
      </c>
      <c r="D129" s="95" t="s">
        <v>81</v>
      </c>
      <c r="E129" s="96"/>
      <c r="F129" s="96">
        <v>1</v>
      </c>
      <c r="G129" s="97"/>
      <c r="H129" s="96">
        <v>1</v>
      </c>
      <c r="I129" s="98"/>
      <c r="J129" s="99"/>
      <c r="K129" s="98"/>
      <c r="L129" s="98"/>
      <c r="M129" s="100">
        <f>IF(ISNUMBER($K129),IF(ISNUMBER($G129),ROUND($K129*$G129,2),ROUND($K129*$F129,2)),IF(ISNUMBER($G129),ROUND($I129*$G129,2),ROUND($I129*$F129,2)))</f>
        <v>0</v>
      </c>
      <c r="N129" s="77"/>
    </row>
    <row r="130" ht="14.25" customHeight="1">
      <c r="A130" s="84"/>
      <c r="B130" s="85"/>
      <c r="C130" s="86"/>
      <c r="D130" s="73"/>
      <c r="E130" s="74"/>
      <c r="F130" s="74"/>
      <c r="G130" s="75"/>
      <c r="H130" s="74"/>
      <c r="I130" s="75"/>
      <c r="J130" s="75"/>
      <c r="K130" s="75"/>
      <c r="L130" s="75"/>
      <c r="M130" s="76"/>
      <c r="N130" s="77"/>
    </row>
    <row r="131" ht="15" customHeight="1">
      <c r="A131" s="101" t="s">
        <v>147</v>
      </c>
      <c r="B131" s="102"/>
      <c r="C131" s="102"/>
      <c r="D131" s="102"/>
      <c r="E131" s="102"/>
      <c r="F131" s="102"/>
      <c r="G131" s="102"/>
      <c r="H131" s="102"/>
      <c r="I131" s="102"/>
      <c r="J131" s="33"/>
      <c r="K131" s="33"/>
      <c r="L131" s="33"/>
      <c r="M131" s="103">
        <f>M$127+M$129</f>
        <v>0</v>
      </c>
      <c r="N131" s="104"/>
    </row>
    <row r="132" ht="31.5" customHeight="1">
      <c r="A132" s="101" t="s">
        <v>148</v>
      </c>
      <c r="B132" s="102"/>
      <c r="C132" s="102"/>
      <c r="D132" s="102"/>
      <c r="E132" s="102"/>
      <c r="F132" s="102"/>
      <c r="G132" s="102"/>
      <c r="H132" s="102"/>
      <c r="I132" s="102"/>
      <c r="J132" s="33"/>
      <c r="K132" s="33"/>
      <c r="L132" s="33"/>
      <c r="M132" s="103">
        <f>M$84+M$106+M$127+M$129</f>
        <v>0</v>
      </c>
      <c r="N132" s="104"/>
    </row>
    <row r="133" ht="16.5" customHeight="1">
      <c r="A133" s="87" t="s">
        <v>149</v>
      </c>
      <c r="B133" s="88"/>
      <c r="C133" s="89" t="s">
        <v>150</v>
      </c>
      <c r="D133" s="73"/>
      <c r="E133" s="74"/>
      <c r="F133" s="74"/>
      <c r="G133" s="75"/>
      <c r="H133" s="74"/>
      <c r="I133" s="75"/>
      <c r="J133" s="75"/>
      <c r="K133" s="75"/>
      <c r="L133" s="75"/>
      <c r="M133" s="76"/>
      <c r="N133" s="77"/>
    </row>
    <row r="134" ht="14.25" customHeight="1">
      <c r="A134" s="84"/>
      <c r="B134" s="85"/>
      <c r="C134" s="86"/>
      <c r="D134" s="73"/>
      <c r="E134" s="74"/>
      <c r="F134" s="74"/>
      <c r="G134" s="75"/>
      <c r="H134" s="74"/>
      <c r="I134" s="75"/>
      <c r="J134" s="75"/>
      <c r="K134" s="75"/>
      <c r="L134" s="75"/>
      <c r="M134" s="76"/>
      <c r="N134" s="77"/>
    </row>
    <row r="135" ht="16.5" customHeight="1">
      <c r="A135" s="92" t="s">
        <v>151</v>
      </c>
      <c r="B135" s="93"/>
      <c r="C135" s="94" t="s">
        <v>152</v>
      </c>
      <c r="D135" s="95" t="s">
        <v>153</v>
      </c>
      <c r="E135" s="120"/>
      <c r="F135" s="120">
        <v>60.119999999999997</v>
      </c>
      <c r="G135" s="121"/>
      <c r="H135" s="96">
        <v>1</v>
      </c>
      <c r="I135" s="98"/>
      <c r="J135" s="99"/>
      <c r="K135" s="98"/>
      <c r="L135" s="98"/>
      <c r="M135" s="100">
        <f>IF(ISNUMBER($K135),IF(ISNUMBER($G135),ROUND($K135*$G135,2),ROUND($K135*$F135,2)),IF(ISNUMBER($G135),ROUND($I135*$G135,2),ROUND($I135*$F135,2)))</f>
        <v>0</v>
      </c>
      <c r="N135" s="77"/>
    </row>
    <row r="136" hidden="1" ht="46.5" customHeight="1">
      <c r="A136" s="90"/>
      <c r="B136" s="32"/>
      <c r="C136" s="91" t="s">
        <v>154</v>
      </c>
      <c r="D136" s="32"/>
      <c r="E136" s="32"/>
      <c r="F136" s="32"/>
      <c r="G136" s="33"/>
      <c r="H136" s="32"/>
      <c r="I136" s="33"/>
      <c r="J136" s="33"/>
      <c r="K136" s="33"/>
      <c r="L136" s="33"/>
      <c r="M136" s="32"/>
      <c r="N136" s="33"/>
    </row>
    <row r="137" hidden="1" ht="17.25" customHeight="1">
      <c r="A137" s="90"/>
      <c r="B137" s="32"/>
      <c r="C137" s="91" t="s">
        <v>112</v>
      </c>
      <c r="D137" s="32"/>
      <c r="E137" s="32"/>
      <c r="F137" s="32"/>
      <c r="G137" s="33"/>
      <c r="H137" s="32"/>
      <c r="I137" s="33"/>
      <c r="J137" s="33"/>
      <c r="K137" s="33"/>
      <c r="L137" s="33"/>
      <c r="M137" s="32"/>
      <c r="N137" s="33"/>
    </row>
    <row r="138" ht="58.5" customHeight="1">
      <c r="A138" s="111" t="s">
        <v>104</v>
      </c>
      <c r="B138" s="112"/>
      <c r="C138" s="113" t="s">
        <v>155</v>
      </c>
      <c r="D138" s="114"/>
      <c r="E138" s="32"/>
      <c r="F138" s="114"/>
      <c r="G138" s="115"/>
      <c r="H138" s="114"/>
      <c r="I138" s="116"/>
      <c r="J138" s="33"/>
      <c r="K138" s="33"/>
      <c r="L138" s="33"/>
      <c r="M138" s="117"/>
      <c r="N138" s="118"/>
    </row>
    <row r="139" ht="14.25" customHeight="1">
      <c r="A139" s="84"/>
      <c r="B139" s="85"/>
      <c r="C139" s="80"/>
      <c r="D139" s="73"/>
      <c r="E139" s="74"/>
      <c r="F139" s="74"/>
      <c r="G139" s="75"/>
      <c r="H139" s="74"/>
      <c r="I139" s="75"/>
      <c r="J139" s="75"/>
      <c r="K139" s="75"/>
      <c r="L139" s="75"/>
      <c r="M139" s="76"/>
      <c r="N139" s="77"/>
    </row>
    <row r="140" ht="16.5" customHeight="1">
      <c r="A140" s="92" t="s">
        <v>156</v>
      </c>
      <c r="B140" s="93"/>
      <c r="C140" s="94" t="s">
        <v>157</v>
      </c>
      <c r="D140" s="95" t="s">
        <v>153</v>
      </c>
      <c r="E140" s="120"/>
      <c r="F140" s="120">
        <v>17.140000000000001</v>
      </c>
      <c r="G140" s="121"/>
      <c r="H140" s="96">
        <v>1</v>
      </c>
      <c r="I140" s="98"/>
      <c r="J140" s="99"/>
      <c r="K140" s="98"/>
      <c r="L140" s="98"/>
      <c r="M140" s="100">
        <f>IF(ISNUMBER($K140),IF(ISNUMBER($G140),ROUND($K140*$G140,2),ROUND($K140*$F140,2)),IF(ISNUMBER($G140),ROUND($I140*$G140,2),ROUND($I140*$F140,2)))</f>
        <v>0</v>
      </c>
      <c r="N140" s="77"/>
    </row>
    <row r="141" hidden="1" ht="27" customHeight="1">
      <c r="A141" s="90"/>
      <c r="B141" s="32"/>
      <c r="C141" s="91" t="s">
        <v>158</v>
      </c>
      <c r="D141" s="32"/>
      <c r="E141" s="32"/>
      <c r="F141" s="32"/>
      <c r="G141" s="33"/>
      <c r="H141" s="32"/>
      <c r="I141" s="33"/>
      <c r="J141" s="33"/>
      <c r="K141" s="33"/>
      <c r="L141" s="33"/>
      <c r="M141" s="32"/>
      <c r="N141" s="33"/>
    </row>
    <row r="142" hidden="1" ht="17.25" customHeight="1">
      <c r="A142" s="90"/>
      <c r="B142" s="32"/>
      <c r="C142" s="91" t="s">
        <v>159</v>
      </c>
      <c r="D142" s="32"/>
      <c r="E142" s="32"/>
      <c r="F142" s="32"/>
      <c r="G142" s="33"/>
      <c r="H142" s="32"/>
      <c r="I142" s="33"/>
      <c r="J142" s="33"/>
      <c r="K142" s="33"/>
      <c r="L142" s="33"/>
      <c r="M142" s="32"/>
      <c r="N142" s="33"/>
    </row>
    <row r="143" hidden="1" ht="17.25" customHeight="1">
      <c r="A143" s="90"/>
      <c r="B143" s="32"/>
      <c r="C143" s="91" t="s">
        <v>160</v>
      </c>
      <c r="D143" s="32"/>
      <c r="E143" s="32"/>
      <c r="F143" s="32"/>
      <c r="G143" s="33"/>
      <c r="H143" s="32"/>
      <c r="I143" s="33"/>
      <c r="J143" s="33"/>
      <c r="K143" s="33"/>
      <c r="L143" s="33"/>
      <c r="M143" s="32"/>
      <c r="N143" s="33"/>
    </row>
    <row r="144" hidden="1" ht="36.75" customHeight="1">
      <c r="A144" s="90"/>
      <c r="B144" s="32"/>
      <c r="C144" s="91" t="s">
        <v>161</v>
      </c>
      <c r="D144" s="32"/>
      <c r="E144" s="32"/>
      <c r="F144" s="32"/>
      <c r="G144" s="33"/>
      <c r="H144" s="32"/>
      <c r="I144" s="33"/>
      <c r="J144" s="33"/>
      <c r="K144" s="33"/>
      <c r="L144" s="33"/>
      <c r="M144" s="32"/>
      <c r="N144" s="33"/>
    </row>
    <row r="145" hidden="1" ht="27" customHeight="1">
      <c r="A145" s="90"/>
      <c r="B145" s="32"/>
      <c r="C145" s="91" t="s">
        <v>162</v>
      </c>
      <c r="D145" s="32"/>
      <c r="E145" s="32"/>
      <c r="F145" s="32"/>
      <c r="G145" s="33"/>
      <c r="H145" s="32"/>
      <c r="I145" s="33"/>
      <c r="J145" s="33"/>
      <c r="K145" s="33"/>
      <c r="L145" s="33"/>
      <c r="M145" s="32"/>
      <c r="N145" s="33"/>
    </row>
    <row r="146" hidden="1" ht="17.25" customHeight="1">
      <c r="A146" s="90"/>
      <c r="B146" s="32"/>
      <c r="C146" s="91" t="s">
        <v>163</v>
      </c>
      <c r="D146" s="32"/>
      <c r="E146" s="32"/>
      <c r="F146" s="32"/>
      <c r="G146" s="33"/>
      <c r="H146" s="32"/>
      <c r="I146" s="33"/>
      <c r="J146" s="33"/>
      <c r="K146" s="33"/>
      <c r="L146" s="33"/>
      <c r="M146" s="32"/>
      <c r="N146" s="33"/>
    </row>
    <row r="147" hidden="1" ht="27" customHeight="1">
      <c r="A147" s="90"/>
      <c r="B147" s="32"/>
      <c r="C147" s="91" t="s">
        <v>164</v>
      </c>
      <c r="D147" s="32"/>
      <c r="E147" s="32"/>
      <c r="F147" s="32"/>
      <c r="G147" s="33"/>
      <c r="H147" s="32"/>
      <c r="I147" s="33"/>
      <c r="J147" s="33"/>
      <c r="K147" s="33"/>
      <c r="L147" s="33"/>
      <c r="M147" s="32"/>
      <c r="N147" s="33"/>
    </row>
    <row r="148" hidden="1" ht="27" customHeight="1">
      <c r="A148" s="90"/>
      <c r="B148" s="32"/>
      <c r="C148" s="91" t="s">
        <v>165</v>
      </c>
      <c r="D148" s="32"/>
      <c r="E148" s="32"/>
      <c r="F148" s="32"/>
      <c r="G148" s="33"/>
      <c r="H148" s="32"/>
      <c r="I148" s="33"/>
      <c r="J148" s="33"/>
      <c r="K148" s="33"/>
      <c r="L148" s="33"/>
      <c r="M148" s="32"/>
      <c r="N148" s="33"/>
    </row>
    <row r="149" hidden="1" ht="17.25" customHeight="1">
      <c r="A149" s="90"/>
      <c r="B149" s="32"/>
      <c r="C149" s="91" t="s">
        <v>166</v>
      </c>
      <c r="D149" s="32"/>
      <c r="E149" s="32"/>
      <c r="F149" s="32"/>
      <c r="G149" s="33"/>
      <c r="H149" s="32"/>
      <c r="I149" s="33"/>
      <c r="J149" s="33"/>
      <c r="K149" s="33"/>
      <c r="L149" s="33"/>
      <c r="M149" s="32"/>
      <c r="N149" s="33"/>
    </row>
    <row r="150" hidden="1" ht="17.25" customHeight="1">
      <c r="A150" s="90"/>
      <c r="B150" s="32"/>
      <c r="C150" s="91" t="s">
        <v>167</v>
      </c>
      <c r="D150" s="32"/>
      <c r="E150" s="32"/>
      <c r="F150" s="32"/>
      <c r="G150" s="33"/>
      <c r="H150" s="32"/>
      <c r="I150" s="33"/>
      <c r="J150" s="33"/>
      <c r="K150" s="33"/>
      <c r="L150" s="33"/>
      <c r="M150" s="32"/>
      <c r="N150" s="33"/>
    </row>
    <row r="151" hidden="1" ht="17.25" customHeight="1">
      <c r="A151" s="90"/>
      <c r="B151" s="32"/>
      <c r="C151" s="91" t="s">
        <v>112</v>
      </c>
      <c r="D151" s="32"/>
      <c r="E151" s="32"/>
      <c r="F151" s="32"/>
      <c r="G151" s="33"/>
      <c r="H151" s="32"/>
      <c r="I151" s="33"/>
      <c r="J151" s="33"/>
      <c r="K151" s="33"/>
      <c r="L151" s="33"/>
      <c r="M151" s="32"/>
      <c r="N151" s="33"/>
    </row>
    <row r="152" ht="33" customHeight="1">
      <c r="A152" s="111" t="s">
        <v>104</v>
      </c>
      <c r="B152" s="112"/>
      <c r="C152" s="113" t="s">
        <v>168</v>
      </c>
      <c r="D152" s="114"/>
      <c r="E152" s="32"/>
      <c r="F152" s="114"/>
      <c r="G152" s="115"/>
      <c r="H152" s="114"/>
      <c r="I152" s="116"/>
      <c r="J152" s="33"/>
      <c r="K152" s="33"/>
      <c r="L152" s="33"/>
      <c r="M152" s="117"/>
      <c r="N152" s="118"/>
    </row>
    <row r="153" ht="14.25" customHeight="1">
      <c r="A153" s="84"/>
      <c r="B153" s="85"/>
      <c r="C153" s="80"/>
      <c r="D153" s="73"/>
      <c r="E153" s="74"/>
      <c r="F153" s="74"/>
      <c r="G153" s="75"/>
      <c r="H153" s="74"/>
      <c r="I153" s="75"/>
      <c r="J153" s="75"/>
      <c r="K153" s="75"/>
      <c r="L153" s="75"/>
      <c r="M153" s="76"/>
      <c r="N153" s="77"/>
    </row>
    <row r="154" ht="16.5" customHeight="1">
      <c r="A154" s="92" t="s">
        <v>169</v>
      </c>
      <c r="B154" s="93"/>
      <c r="C154" s="94" t="s">
        <v>170</v>
      </c>
      <c r="D154" s="95" t="s">
        <v>153</v>
      </c>
      <c r="E154" s="120"/>
      <c r="F154" s="120">
        <v>332</v>
      </c>
      <c r="G154" s="121"/>
      <c r="H154" s="96">
        <v>1</v>
      </c>
      <c r="I154" s="98"/>
      <c r="J154" s="99"/>
      <c r="K154" s="98"/>
      <c r="L154" s="98"/>
      <c r="M154" s="100">
        <f>IF(ISNUMBER($K154),IF(ISNUMBER($G154),ROUND($K154*$G154,2),ROUND($K154*$F154,2)),IF(ISNUMBER($G154),ROUND($I154*$G154,2),ROUND($I154*$F154,2)))</f>
        <v>0</v>
      </c>
      <c r="N154" s="77"/>
    </row>
    <row r="155" hidden="1" ht="36.75" customHeight="1">
      <c r="A155" s="90"/>
      <c r="B155" s="32"/>
      <c r="C155" s="91" t="s">
        <v>171</v>
      </c>
      <c r="D155" s="32"/>
      <c r="E155" s="32"/>
      <c r="F155" s="32"/>
      <c r="G155" s="33"/>
      <c r="H155" s="32"/>
      <c r="I155" s="33"/>
      <c r="J155" s="33"/>
      <c r="K155" s="33"/>
      <c r="L155" s="33"/>
      <c r="M155" s="32"/>
      <c r="N155" s="33"/>
    </row>
    <row r="156" hidden="1" ht="36.75" customHeight="1">
      <c r="A156" s="90"/>
      <c r="B156" s="32"/>
      <c r="C156" s="91" t="s">
        <v>172</v>
      </c>
      <c r="D156" s="32"/>
      <c r="E156" s="32"/>
      <c r="F156" s="32"/>
      <c r="G156" s="33"/>
      <c r="H156" s="32"/>
      <c r="I156" s="33"/>
      <c r="J156" s="33"/>
      <c r="K156" s="33"/>
      <c r="L156" s="33"/>
      <c r="M156" s="32"/>
      <c r="N156" s="33"/>
    </row>
    <row r="157" hidden="1" ht="17.25" customHeight="1">
      <c r="A157" s="90"/>
      <c r="B157" s="32"/>
      <c r="C157" s="91" t="s">
        <v>173</v>
      </c>
      <c r="D157" s="32"/>
      <c r="E157" s="32"/>
      <c r="F157" s="32"/>
      <c r="G157" s="33"/>
      <c r="H157" s="32"/>
      <c r="I157" s="33"/>
      <c r="J157" s="33"/>
      <c r="K157" s="33"/>
      <c r="L157" s="33"/>
      <c r="M157" s="32"/>
      <c r="N157" s="33"/>
    </row>
    <row r="158" hidden="1" ht="17.25" customHeight="1">
      <c r="A158" s="90"/>
      <c r="B158" s="32"/>
      <c r="C158" s="91" t="s">
        <v>174</v>
      </c>
      <c r="D158" s="32"/>
      <c r="E158" s="32"/>
      <c r="F158" s="32"/>
      <c r="G158" s="33"/>
      <c r="H158" s="32"/>
      <c r="I158" s="33"/>
      <c r="J158" s="33"/>
      <c r="K158" s="33"/>
      <c r="L158" s="33"/>
      <c r="M158" s="32"/>
      <c r="N158" s="33"/>
    </row>
    <row r="159" hidden="1" ht="17.25" customHeight="1">
      <c r="A159" s="90"/>
      <c r="B159" s="32"/>
      <c r="C159" s="91" t="s">
        <v>159</v>
      </c>
      <c r="D159" s="32"/>
      <c r="E159" s="32"/>
      <c r="F159" s="32"/>
      <c r="G159" s="33"/>
      <c r="H159" s="32"/>
      <c r="I159" s="33"/>
      <c r="J159" s="33"/>
      <c r="K159" s="33"/>
      <c r="L159" s="33"/>
      <c r="M159" s="32"/>
      <c r="N159" s="33"/>
    </row>
    <row r="160" hidden="1" ht="36.75" customHeight="1">
      <c r="A160" s="90"/>
      <c r="B160" s="32"/>
      <c r="C160" s="91" t="s">
        <v>175</v>
      </c>
      <c r="D160" s="32"/>
      <c r="E160" s="32"/>
      <c r="F160" s="32"/>
      <c r="G160" s="33"/>
      <c r="H160" s="32"/>
      <c r="I160" s="33"/>
      <c r="J160" s="33"/>
      <c r="K160" s="33"/>
      <c r="L160" s="33"/>
      <c r="M160" s="32"/>
      <c r="N160" s="33"/>
    </row>
    <row r="161" hidden="1" ht="17.25" customHeight="1">
      <c r="A161" s="90"/>
      <c r="B161" s="32"/>
      <c r="C161" s="91" t="s">
        <v>112</v>
      </c>
      <c r="D161" s="32"/>
      <c r="E161" s="32"/>
      <c r="F161" s="32"/>
      <c r="G161" s="33"/>
      <c r="H161" s="32"/>
      <c r="I161" s="33"/>
      <c r="J161" s="33"/>
      <c r="K161" s="33"/>
      <c r="L161" s="33"/>
      <c r="M161" s="32"/>
      <c r="N161" s="33"/>
    </row>
    <row r="162" ht="45.75" customHeight="1">
      <c r="A162" s="111" t="s">
        <v>104</v>
      </c>
      <c r="B162" s="112"/>
      <c r="C162" s="113" t="s">
        <v>176</v>
      </c>
      <c r="D162" s="114"/>
      <c r="E162" s="32"/>
      <c r="F162" s="114"/>
      <c r="G162" s="115"/>
      <c r="H162" s="114"/>
      <c r="I162" s="116"/>
      <c r="J162" s="33"/>
      <c r="K162" s="33"/>
      <c r="L162" s="33"/>
      <c r="M162" s="117"/>
      <c r="N162" s="118"/>
    </row>
    <row r="163" ht="58.5" customHeight="1">
      <c r="A163" s="111"/>
      <c r="B163" s="112"/>
      <c r="C163" s="113" t="s">
        <v>177</v>
      </c>
      <c r="D163" s="114"/>
      <c r="E163" s="32"/>
      <c r="F163" s="114"/>
      <c r="G163" s="115"/>
      <c r="H163" s="114"/>
      <c r="I163" s="116"/>
      <c r="J163" s="33"/>
      <c r="K163" s="33"/>
      <c r="L163" s="33"/>
      <c r="M163" s="117"/>
      <c r="N163" s="118"/>
    </row>
    <row r="164" ht="14.25" customHeight="1">
      <c r="A164" s="84"/>
      <c r="B164" s="85"/>
      <c r="C164" s="80"/>
      <c r="D164" s="73"/>
      <c r="E164" s="74"/>
      <c r="F164" s="74"/>
      <c r="G164" s="75"/>
      <c r="H164" s="74"/>
      <c r="I164" s="75"/>
      <c r="J164" s="75"/>
      <c r="K164" s="75"/>
      <c r="L164" s="75"/>
      <c r="M164" s="76"/>
      <c r="N164" s="77"/>
    </row>
    <row r="165" ht="16.5" customHeight="1">
      <c r="A165" s="92" t="s">
        <v>178</v>
      </c>
      <c r="B165" s="93"/>
      <c r="C165" s="94" t="s">
        <v>179</v>
      </c>
      <c r="D165" s="95" t="s">
        <v>81</v>
      </c>
      <c r="E165" s="96"/>
      <c r="F165" s="96">
        <v>2</v>
      </c>
      <c r="G165" s="97"/>
      <c r="H165" s="96">
        <v>1</v>
      </c>
      <c r="I165" s="98"/>
      <c r="J165" s="99"/>
      <c r="K165" s="98"/>
      <c r="L165" s="98"/>
      <c r="M165" s="100">
        <f>IF(ISNUMBER($K165),IF(ISNUMBER($G165),ROUND($K165*$G165,2),ROUND($K165*$F165,2)),IF(ISNUMBER($G165),ROUND($I165*$G165,2),ROUND($I165*$F165,2)))</f>
        <v>0</v>
      </c>
      <c r="N165" s="77"/>
    </row>
    <row r="166" hidden="1" ht="36.75" customHeight="1">
      <c r="A166" s="90"/>
      <c r="B166" s="32"/>
      <c r="C166" s="91" t="s">
        <v>180</v>
      </c>
      <c r="D166" s="32"/>
      <c r="E166" s="32"/>
      <c r="F166" s="32"/>
      <c r="G166" s="33"/>
      <c r="H166" s="32"/>
      <c r="I166" s="33"/>
      <c r="J166" s="33"/>
      <c r="K166" s="33"/>
      <c r="L166" s="33"/>
      <c r="M166" s="32"/>
      <c r="N166" s="33"/>
    </row>
    <row r="167" hidden="1" ht="17.25" customHeight="1">
      <c r="A167" s="90"/>
      <c r="B167" s="32"/>
      <c r="C167" s="91" t="s">
        <v>181</v>
      </c>
      <c r="D167" s="32"/>
      <c r="E167" s="32"/>
      <c r="F167" s="32"/>
      <c r="G167" s="33"/>
      <c r="H167" s="32"/>
      <c r="I167" s="33"/>
      <c r="J167" s="33"/>
      <c r="K167" s="33"/>
      <c r="L167" s="33"/>
      <c r="M167" s="32"/>
      <c r="N167" s="33"/>
    </row>
    <row r="168" ht="33" customHeight="1">
      <c r="A168" s="111" t="s">
        <v>104</v>
      </c>
      <c r="B168" s="112"/>
      <c r="C168" s="113" t="s">
        <v>182</v>
      </c>
      <c r="D168" s="114"/>
      <c r="E168" s="32"/>
      <c r="F168" s="114"/>
      <c r="G168" s="115"/>
      <c r="H168" s="114"/>
      <c r="I168" s="116"/>
      <c r="J168" s="33"/>
      <c r="K168" s="33"/>
      <c r="L168" s="33"/>
      <c r="M168" s="117"/>
      <c r="N168" s="118"/>
    </row>
    <row r="169" ht="14.25" customHeight="1">
      <c r="A169" s="84"/>
      <c r="B169" s="85"/>
      <c r="C169" s="80"/>
      <c r="D169" s="73"/>
      <c r="E169" s="74"/>
      <c r="F169" s="74"/>
      <c r="G169" s="75"/>
      <c r="H169" s="74"/>
      <c r="I169" s="75"/>
      <c r="J169" s="75"/>
      <c r="K169" s="75"/>
      <c r="L169" s="75"/>
      <c r="M169" s="76"/>
      <c r="N169" s="77"/>
    </row>
    <row r="170" ht="31.5" customHeight="1">
      <c r="A170" s="101" t="s">
        <v>183</v>
      </c>
      <c r="B170" s="102"/>
      <c r="C170" s="102"/>
      <c r="D170" s="102"/>
      <c r="E170" s="102"/>
      <c r="F170" s="102"/>
      <c r="G170" s="102"/>
      <c r="H170" s="102"/>
      <c r="I170" s="102"/>
      <c r="J170" s="33"/>
      <c r="K170" s="33"/>
      <c r="L170" s="33"/>
      <c r="M170" s="103">
        <f>M$135+M$140+M$154+M$165</f>
        <v>0</v>
      </c>
      <c r="N170" s="104"/>
    </row>
    <row r="171" ht="45" customHeight="1">
      <c r="A171" s="106" t="s">
        <v>184</v>
      </c>
      <c r="B171" s="107"/>
      <c r="C171" s="107"/>
      <c r="D171" s="107"/>
      <c r="E171" s="107"/>
      <c r="F171" s="107"/>
      <c r="G171" s="107"/>
      <c r="H171" s="107"/>
      <c r="I171" s="108"/>
      <c r="J171" s="33"/>
      <c r="K171" s="33"/>
      <c r="L171" s="33"/>
      <c r="M171" s="109">
        <f>M$52+M$84+M$106+M$127+M$129+M$135+M$140+M$154+M$165</f>
        <v>0</v>
      </c>
      <c r="N171" s="110"/>
    </row>
    <row r="172" ht="15" customHeight="1">
      <c r="A172" s="122" t="s">
        <v>185</v>
      </c>
      <c r="B172" s="123"/>
      <c r="C172" s="123"/>
      <c r="D172" s="123"/>
      <c r="E172" s="123"/>
      <c r="F172" s="123"/>
      <c r="G172" s="123"/>
      <c r="H172" s="123"/>
      <c r="I172" s="123"/>
      <c r="J172" s="33"/>
      <c r="K172" s="33"/>
      <c r="L172" s="33"/>
      <c r="M172" s="124">
        <f>M$24+M$32+M$52+M$84+M$106+M$127+M$129+M$135+M$140+M$154+M$165</f>
        <v>0</v>
      </c>
      <c r="N172" s="125"/>
    </row>
    <row r="173" ht="15" customHeight="1">
      <c r="A173" s="126" t="s">
        <v>186</v>
      </c>
      <c r="B173" s="127"/>
      <c r="C173" s="127"/>
      <c r="D173" s="127"/>
      <c r="E173" s="127"/>
      <c r="F173" s="127"/>
      <c r="G173" s="127"/>
      <c r="H173" s="127"/>
      <c r="I173" s="127"/>
      <c r="J173" s="33"/>
      <c r="K173" s="33"/>
      <c r="L173" s="33"/>
      <c r="M173" s="100">
        <f>(SUMIF($H$11:$H$171,1,$M$11:$M$171))*0.2</f>
        <v>0</v>
      </c>
      <c r="N173" s="125"/>
    </row>
    <row r="174" ht="15" customHeight="1">
      <c r="A174" s="128" t="s">
        <v>187</v>
      </c>
      <c r="B174" s="129"/>
      <c r="C174" s="129"/>
      <c r="D174" s="129"/>
      <c r="E174" s="129"/>
      <c r="F174" s="129"/>
      <c r="G174" s="129"/>
      <c r="H174" s="129"/>
      <c r="I174" s="129"/>
      <c r="J174" s="33"/>
      <c r="K174" s="33"/>
      <c r="L174" s="33"/>
      <c r="M174" s="130">
        <f>SUM(M$172:M$173)</f>
        <v>0</v>
      </c>
      <c r="N174" s="125"/>
    </row>
  </sheetData>
  <mergeCells count="20">
    <mergeCell ref="A29:I29"/>
    <mergeCell ref="A38:I38"/>
    <mergeCell ref="A39:I39"/>
    <mergeCell ref="A9:M9"/>
    <mergeCell ref="A8:M8"/>
    <mergeCell ref="A7:M7"/>
    <mergeCell ref="A5:M6"/>
    <mergeCell ref="A3:M3"/>
    <mergeCell ref="A2:M2"/>
    <mergeCell ref="A1:M1"/>
    <mergeCell ref="A4:M4"/>
    <mergeCell ref="A87:I87"/>
    <mergeCell ref="A109:I109"/>
    <mergeCell ref="A131:I131"/>
    <mergeCell ref="A132:I132"/>
    <mergeCell ref="A170:I170"/>
    <mergeCell ref="A174:I174"/>
    <mergeCell ref="A173:I173"/>
    <mergeCell ref="A172:I172"/>
    <mergeCell ref="A171:I171"/>
  </mergeCells>
  <printOptions horizontalCentered="1"/>
  <pageMargins left="0.08333334" right="0.08333334" top="0.08333334" bottom="0.08333334" header="0.08333334" footer="0.08333334"/>
  <pageSetup paperSize="9" useFirstPageNumber="1" scale="79"/>
  <ignoredErrors>
    <ignoredError sqref="A1:M174"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modified xsi:type="dcterms:W3CDTF">2026-02-17T16:13:31Z</dcterms:modified>
</cp:coreProperties>
</file>